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5.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7.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8.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9.xml" ContentType="application/vnd.openxmlformats-officedocument.drawing+xml"/>
  <Override PartName="/xl/ctrlProps/ctrlProp22.xml" ContentType="application/vnd.ms-excel.controlproperties+xml"/>
  <Override PartName="/xl/drawings/drawing10.xml" ContentType="application/vnd.openxmlformats-officedocument.drawing+xml"/>
  <Override PartName="/xl/ctrlProps/ctrlProp23.xml" ContentType="application/vnd.ms-excel.controlproperties+xml"/>
  <Override PartName="/xl/drawings/drawing11.xml" ContentType="application/vnd.openxmlformats-officedocument.drawing+xml"/>
  <Override PartName="/xl/ctrlProps/ctrlProp2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never" codeName="DieseArbeitsmappe" defaultThemeVersion="124226"/>
  <mc:AlternateContent xmlns:mc="http://schemas.openxmlformats.org/markup-compatibility/2006">
    <mc:Choice Requires="x15">
      <x15ac:absPath xmlns:x15ac="http://schemas.microsoft.com/office/spreadsheetml/2010/11/ac" url="H:\ENAIO\OSTEMP\00844236\CACHE\04\00\29\"/>
    </mc:Choice>
  </mc:AlternateContent>
  <xr:revisionPtr revIDLastSave="0" documentId="14_{84491E3D-E9F1-47EA-84E1-DB574D9CD9E1}" xr6:coauthVersionLast="47" xr6:coauthVersionMax="47" xr10:uidLastSave="{00000000-0000-0000-0000-000000000000}"/>
  <workbookProtection workbookAlgorithmName="SHA-512" workbookHashValue="eS7Izy2kL8EkVFTQXSmTKrKShEwJ5mgTWQZO6PCZuIgsMVxA7Egy2OJMAIK7uZu0dOt55WXRb4nmdIAFuqPuWQ==" workbookSaltValue="syapvU0icwdgpvkH+MLAlA==" workbookSpinCount="100000" lockStructure="1"/>
  <bookViews>
    <workbookView xWindow="-120" yWindow="-120" windowWidth="29040" windowHeight="17520" tabRatio="861" xr2:uid="{00000000-000D-0000-FFFF-FFFF00000000}"/>
  </bookViews>
  <sheets>
    <sheet name="Inhaltsverzeichnis" sheetId="1" r:id="rId1"/>
    <sheet name="Preisübersicht" sheetId="3" r:id="rId2"/>
    <sheet name="Preisübersicht (nach Bedarf)" sheetId="66" r:id="rId3"/>
    <sheet name="SVS UnterhaltsRG" sheetId="38" r:id="rId4"/>
    <sheet name="SVS GrundRG" sheetId="29" r:id="rId5"/>
    <sheet name="Kal Unter SZFFB" sheetId="62" r:id="rId6"/>
    <sheet name="Kal Unter Fer SZFFB" sheetId="64" r:id="rId7"/>
    <sheet name="Kal Grund SZFFB" sheetId="63" r:id="rId8"/>
    <sheet name="Kal TeilRG Gesamt" sheetId="48" r:id="rId9"/>
    <sheet name="Kal Pflegefilm Bed" sheetId="55" r:id="rId10"/>
    <sheet name="Reinigungstage" sheetId="46" r:id="rId11"/>
  </sheets>
  <definedNames>
    <definedName name="berAuftragskosten" localSheetId="7">SVS #REF!</definedName>
    <definedName name="berAuftragskosten" localSheetId="6">SVS #REF!</definedName>
    <definedName name="berAuftragskosten" localSheetId="5">SVS #REF!</definedName>
    <definedName name="berAuftragskosten" localSheetId="2">SVS #REF!</definedName>
    <definedName name="berAuftragskosten">SVS #REF!</definedName>
    <definedName name="BereichSVSGrundWC">#REF!</definedName>
    <definedName name="berRGTageObjekt">#REF!</definedName>
    <definedName name="_xlnm.Print_Area" localSheetId="0">Inhaltsverzeichnis!$A$1:$L$20</definedName>
    <definedName name="_xlnm.Print_Area" localSheetId="7">'Kal Grund SZFFB'!$A$1:$R$377</definedName>
    <definedName name="_xlnm.Print_Area" localSheetId="9">'Kal Pflegefilm Bed'!$A$1:$G$5</definedName>
    <definedName name="_xlnm.Print_Area" localSheetId="8">'Kal TeilRG Gesamt'!$A$1:$N$7</definedName>
    <definedName name="_xlnm.Print_Area" localSheetId="6">'Kal Unter Fer SZFFB'!$A$1:$S$25</definedName>
    <definedName name="_xlnm.Print_Area" localSheetId="5">'Kal Unter SZFFB'!$A$1:$S$430</definedName>
    <definedName name="_xlnm.Print_Area" localSheetId="1">Preisübersicht!$A$1:$I$10</definedName>
    <definedName name="_xlnm.Print_Area" localSheetId="2">'Preisübersicht (nach Bedarf)'!$A$1:$E$6</definedName>
    <definedName name="_xlnm.Print_Area" localSheetId="10">Reinigungstage!$A$1:$E$31</definedName>
    <definedName name="_xlnm.Print_Area" localSheetId="4">'SVS GrundRG'!$A$1:$I$79</definedName>
    <definedName name="_xlnm.Print_Area" localSheetId="3">'SVS UnterhaltsRG'!$A$1:$I$79</definedName>
    <definedName name="_xlnm.Print_Titles" localSheetId="7">'Kal Grund SZFFB'!$20:$21</definedName>
    <definedName name="_xlnm.Print_Titles" localSheetId="8">'Kal TeilRG Gesamt'!$1:$4</definedName>
    <definedName name="_xlnm.Print_Titles" localSheetId="6">'Kal Unter Fer SZFFB'!$20:$21</definedName>
    <definedName name="_xlnm.Print_Titles" localSheetId="5">'Kal Unter SZFFB'!$20:$21</definedName>
    <definedName name="_xlnm.Print_Titles" localSheetId="1">Preisübersicht!$1:$5</definedName>
    <definedName name="_xlnm.Print_Titles" localSheetId="2">'Preisübersicht (nach Bedarf)'!$1:$5</definedName>
    <definedName name="Ferien">#REF!</definedName>
    <definedName name="sAuftragskosten" localSheetId="7">SVS #REF!</definedName>
    <definedName name="sAuftragskosten" localSheetId="6">SVS #REF!</definedName>
    <definedName name="sAuftragskosten" localSheetId="5">SVS #REF!</definedName>
    <definedName name="sAuftragskosten" localSheetId="2">SVS #REF!</definedName>
    <definedName name="sAuftragskosten">SVS #REF!</definedName>
    <definedName name="SVListe" localSheetId="9">#REF!</definedName>
    <definedName name="SVListe">#REF!</definedName>
    <definedName name="TTListe" localSheetId="9">#REF!</definedName>
    <definedName name="TTListe">#REF!</definedName>
    <definedName name="Turnus" localSheetId="9">#REF!</definedName>
    <definedName name="Turnus">#REF!</definedName>
    <definedName name="TurnusKita" localSheetId="9">#REF!</definedName>
    <definedName name="TurnusKita">#REF!</definedName>
    <definedName name="TurnusSchule" localSheetId="9">#REF!</definedName>
    <definedName name="TurnusSchule">#REF!</definedName>
    <definedName name="TurnusVerwaltung" localSheetId="9">#REF!</definedName>
    <definedName name="TurnusVerwal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 l="1"/>
  <c r="E22" i="46"/>
  <c r="C22" i="46"/>
  <c r="B22" i="46"/>
  <c r="E21" i="46"/>
  <c r="C21" i="46"/>
  <c r="B21" i="46"/>
  <c r="E20" i="46"/>
  <c r="D20" i="46"/>
  <c r="B20" i="46"/>
  <c r="E19" i="46"/>
  <c r="D19" i="46"/>
  <c r="B19" i="46"/>
  <c r="E18" i="46"/>
  <c r="D18" i="46"/>
  <c r="B18" i="46"/>
  <c r="E17" i="46"/>
  <c r="D17" i="46"/>
  <c r="B17" i="46"/>
  <c r="E16" i="46"/>
  <c r="D16" i="46"/>
  <c r="B16" i="46"/>
  <c r="E15" i="46"/>
  <c r="D15" i="46"/>
  <c r="B15" i="46"/>
  <c r="E14" i="46"/>
  <c r="D14" i="46"/>
  <c r="B14" i="46"/>
  <c r="E13" i="46"/>
  <c r="D13" i="46"/>
  <c r="B13" i="46"/>
  <c r="E12" i="46"/>
  <c r="D12" i="46"/>
  <c r="B12" i="46"/>
  <c r="E11" i="46"/>
  <c r="D11" i="46"/>
  <c r="B11" i="46"/>
  <c r="E10" i="46"/>
  <c r="D10" i="46"/>
  <c r="B10" i="46"/>
  <c r="B2" i="46"/>
  <c r="E1" i="46"/>
  <c r="H5" i="55"/>
  <c r="G5" i="55"/>
  <c r="H3" i="55"/>
  <c r="E2" i="55"/>
  <c r="B2" i="55"/>
  <c r="O7" i="48"/>
  <c r="N7" i="48"/>
  <c r="K7" i="48"/>
  <c r="H7" i="48"/>
  <c r="G7" i="48"/>
  <c r="O6" i="48"/>
  <c r="N6" i="48"/>
  <c r="K6" i="48"/>
  <c r="H6" i="48"/>
  <c r="G6" i="48"/>
  <c r="O5" i="48"/>
  <c r="N5" i="48"/>
  <c r="K5" i="48"/>
  <c r="H5" i="48"/>
  <c r="G5" i="48"/>
  <c r="O3" i="48"/>
  <c r="B2" i="48"/>
  <c r="H1" i="48"/>
  <c r="X377" i="63"/>
  <c r="W377" i="63"/>
  <c r="V377" i="63"/>
  <c r="U377" i="63"/>
  <c r="S377" i="63"/>
  <c r="R377" i="63"/>
  <c r="Q377" i="63"/>
  <c r="P377" i="63"/>
  <c r="N377" i="63"/>
  <c r="M377" i="63"/>
  <c r="L377" i="63"/>
  <c r="X376" i="63"/>
  <c r="W376" i="63"/>
  <c r="V376" i="63"/>
  <c r="U376" i="63"/>
  <c r="S376" i="63"/>
  <c r="R376" i="63"/>
  <c r="Q376" i="63"/>
  <c r="P376" i="63"/>
  <c r="N376" i="63"/>
  <c r="M376" i="63"/>
  <c r="L376" i="63"/>
  <c r="X375" i="63"/>
  <c r="W375" i="63"/>
  <c r="V375" i="63"/>
  <c r="U375" i="63"/>
  <c r="S375" i="63"/>
  <c r="R375" i="63"/>
  <c r="Q375" i="63"/>
  <c r="P375" i="63"/>
  <c r="N375" i="63"/>
  <c r="M375" i="63"/>
  <c r="L375" i="63"/>
  <c r="X374" i="63"/>
  <c r="W374" i="63"/>
  <c r="V374" i="63"/>
  <c r="U374" i="63"/>
  <c r="S374" i="63"/>
  <c r="R374" i="63"/>
  <c r="Q374" i="63"/>
  <c r="P374" i="63"/>
  <c r="N374" i="63"/>
  <c r="M374" i="63"/>
  <c r="L374" i="63"/>
  <c r="X373" i="63"/>
  <c r="W373" i="63"/>
  <c r="V373" i="63"/>
  <c r="U373" i="63"/>
  <c r="S373" i="63"/>
  <c r="R373" i="63"/>
  <c r="Q373" i="63"/>
  <c r="P373" i="63"/>
  <c r="N373" i="63"/>
  <c r="M373" i="63"/>
  <c r="L373" i="63"/>
  <c r="X372" i="63"/>
  <c r="W372" i="63"/>
  <c r="V372" i="63"/>
  <c r="U372" i="63"/>
  <c r="S372" i="63"/>
  <c r="R372" i="63"/>
  <c r="Q372" i="63"/>
  <c r="P372" i="63"/>
  <c r="N372" i="63"/>
  <c r="M372" i="63"/>
  <c r="L372" i="63"/>
  <c r="X371" i="63"/>
  <c r="W371" i="63"/>
  <c r="V371" i="63"/>
  <c r="U371" i="63"/>
  <c r="S371" i="63"/>
  <c r="R371" i="63"/>
  <c r="Q371" i="63"/>
  <c r="P371" i="63"/>
  <c r="N371" i="63"/>
  <c r="M371" i="63"/>
  <c r="L371" i="63"/>
  <c r="X370" i="63"/>
  <c r="W370" i="63"/>
  <c r="V370" i="63"/>
  <c r="U370" i="63"/>
  <c r="S370" i="63"/>
  <c r="R370" i="63"/>
  <c r="Q370" i="63"/>
  <c r="P370" i="63"/>
  <c r="N370" i="63"/>
  <c r="M370" i="63"/>
  <c r="L370" i="63"/>
  <c r="X369" i="63"/>
  <c r="W369" i="63"/>
  <c r="V369" i="63"/>
  <c r="U369" i="63"/>
  <c r="S369" i="63"/>
  <c r="R369" i="63"/>
  <c r="Q369" i="63"/>
  <c r="P369" i="63"/>
  <c r="N369" i="63"/>
  <c r="M369" i="63"/>
  <c r="L369" i="63"/>
  <c r="X368" i="63"/>
  <c r="W368" i="63"/>
  <c r="V368" i="63"/>
  <c r="U368" i="63"/>
  <c r="S368" i="63"/>
  <c r="R368" i="63"/>
  <c r="Q368" i="63"/>
  <c r="P368" i="63"/>
  <c r="N368" i="63"/>
  <c r="M368" i="63"/>
  <c r="L368" i="63"/>
  <c r="X367" i="63"/>
  <c r="W367" i="63"/>
  <c r="V367" i="63"/>
  <c r="U367" i="63"/>
  <c r="S367" i="63"/>
  <c r="R367" i="63"/>
  <c r="Q367" i="63"/>
  <c r="P367" i="63"/>
  <c r="N367" i="63"/>
  <c r="M367" i="63"/>
  <c r="L367" i="63"/>
  <c r="X366" i="63"/>
  <c r="W366" i="63"/>
  <c r="V366" i="63"/>
  <c r="U366" i="63"/>
  <c r="S366" i="63"/>
  <c r="R366" i="63"/>
  <c r="Q366" i="63"/>
  <c r="P366" i="63"/>
  <c r="N366" i="63"/>
  <c r="M366" i="63"/>
  <c r="L366" i="63"/>
  <c r="X365" i="63"/>
  <c r="W365" i="63"/>
  <c r="V365" i="63"/>
  <c r="U365" i="63"/>
  <c r="S365" i="63"/>
  <c r="R365" i="63"/>
  <c r="Q365" i="63"/>
  <c r="P365" i="63"/>
  <c r="N365" i="63"/>
  <c r="M365" i="63"/>
  <c r="L365" i="63"/>
  <c r="X364" i="63"/>
  <c r="W364" i="63"/>
  <c r="V364" i="63"/>
  <c r="U364" i="63"/>
  <c r="S364" i="63"/>
  <c r="R364" i="63"/>
  <c r="Q364" i="63"/>
  <c r="P364" i="63"/>
  <c r="N364" i="63"/>
  <c r="M364" i="63"/>
  <c r="L364" i="63"/>
  <c r="X363" i="63"/>
  <c r="W363" i="63"/>
  <c r="V363" i="63"/>
  <c r="U363" i="63"/>
  <c r="S363" i="63"/>
  <c r="R363" i="63"/>
  <c r="Q363" i="63"/>
  <c r="P363" i="63"/>
  <c r="N363" i="63"/>
  <c r="M363" i="63"/>
  <c r="L363" i="63"/>
  <c r="X362" i="63"/>
  <c r="W362" i="63"/>
  <c r="V362" i="63"/>
  <c r="U362" i="63"/>
  <c r="S362" i="63"/>
  <c r="R362" i="63"/>
  <c r="Q362" i="63"/>
  <c r="P362" i="63"/>
  <c r="N362" i="63"/>
  <c r="M362" i="63"/>
  <c r="L362" i="63"/>
  <c r="X361" i="63"/>
  <c r="W361" i="63"/>
  <c r="V361" i="63"/>
  <c r="U361" i="63"/>
  <c r="S361" i="63"/>
  <c r="R361" i="63"/>
  <c r="Q361" i="63"/>
  <c r="P361" i="63"/>
  <c r="N361" i="63"/>
  <c r="M361" i="63"/>
  <c r="L361" i="63"/>
  <c r="X360" i="63"/>
  <c r="W360" i="63"/>
  <c r="V360" i="63"/>
  <c r="U360" i="63"/>
  <c r="S360" i="63"/>
  <c r="R360" i="63"/>
  <c r="Q360" i="63"/>
  <c r="P360" i="63"/>
  <c r="N360" i="63"/>
  <c r="M360" i="63"/>
  <c r="L360" i="63"/>
  <c r="X359" i="63"/>
  <c r="W359" i="63"/>
  <c r="V359" i="63"/>
  <c r="U359" i="63"/>
  <c r="S359" i="63"/>
  <c r="R359" i="63"/>
  <c r="Q359" i="63"/>
  <c r="P359" i="63"/>
  <c r="N359" i="63"/>
  <c r="M359" i="63"/>
  <c r="L359" i="63"/>
  <c r="X358" i="63"/>
  <c r="W358" i="63"/>
  <c r="V358" i="63"/>
  <c r="U358" i="63"/>
  <c r="S358" i="63"/>
  <c r="R358" i="63"/>
  <c r="Q358" i="63"/>
  <c r="P358" i="63"/>
  <c r="N358" i="63"/>
  <c r="M358" i="63"/>
  <c r="L358" i="63"/>
  <c r="X357" i="63"/>
  <c r="W357" i="63"/>
  <c r="V357" i="63"/>
  <c r="U357" i="63"/>
  <c r="S357" i="63"/>
  <c r="R357" i="63"/>
  <c r="Q357" i="63"/>
  <c r="P357" i="63"/>
  <c r="N357" i="63"/>
  <c r="M357" i="63"/>
  <c r="L357" i="63"/>
  <c r="X356" i="63"/>
  <c r="W356" i="63"/>
  <c r="V356" i="63"/>
  <c r="U356" i="63"/>
  <c r="S356" i="63"/>
  <c r="R356" i="63"/>
  <c r="Q356" i="63"/>
  <c r="P356" i="63"/>
  <c r="N356" i="63"/>
  <c r="M356" i="63"/>
  <c r="L356" i="63"/>
  <c r="X355" i="63"/>
  <c r="W355" i="63"/>
  <c r="V355" i="63"/>
  <c r="U355" i="63"/>
  <c r="S355" i="63"/>
  <c r="R355" i="63"/>
  <c r="Q355" i="63"/>
  <c r="P355" i="63"/>
  <c r="N355" i="63"/>
  <c r="M355" i="63"/>
  <c r="L355" i="63"/>
  <c r="X354" i="63"/>
  <c r="W354" i="63"/>
  <c r="V354" i="63"/>
  <c r="U354" i="63"/>
  <c r="S354" i="63"/>
  <c r="R354" i="63"/>
  <c r="Q354" i="63"/>
  <c r="P354" i="63"/>
  <c r="N354" i="63"/>
  <c r="M354" i="63"/>
  <c r="L354" i="63"/>
  <c r="X353" i="63"/>
  <c r="W353" i="63"/>
  <c r="V353" i="63"/>
  <c r="U353" i="63"/>
  <c r="S353" i="63"/>
  <c r="R353" i="63"/>
  <c r="Q353" i="63"/>
  <c r="P353" i="63"/>
  <c r="N353" i="63"/>
  <c r="M353" i="63"/>
  <c r="L353" i="63"/>
  <c r="X352" i="63"/>
  <c r="W352" i="63"/>
  <c r="V352" i="63"/>
  <c r="U352" i="63"/>
  <c r="S352" i="63"/>
  <c r="R352" i="63"/>
  <c r="Q352" i="63"/>
  <c r="P352" i="63"/>
  <c r="N352" i="63"/>
  <c r="M352" i="63"/>
  <c r="L352" i="63"/>
  <c r="X351" i="63"/>
  <c r="W351" i="63"/>
  <c r="V351" i="63"/>
  <c r="U351" i="63"/>
  <c r="S351" i="63"/>
  <c r="R351" i="63"/>
  <c r="Q351" i="63"/>
  <c r="P351" i="63"/>
  <c r="N351" i="63"/>
  <c r="M351" i="63"/>
  <c r="L351" i="63"/>
  <c r="X350" i="63"/>
  <c r="W350" i="63"/>
  <c r="V350" i="63"/>
  <c r="U350" i="63"/>
  <c r="S350" i="63"/>
  <c r="R350" i="63"/>
  <c r="Q350" i="63"/>
  <c r="P350" i="63"/>
  <c r="N350" i="63"/>
  <c r="M350" i="63"/>
  <c r="L350" i="63"/>
  <c r="X349" i="63"/>
  <c r="W349" i="63"/>
  <c r="V349" i="63"/>
  <c r="U349" i="63"/>
  <c r="S349" i="63"/>
  <c r="R349" i="63"/>
  <c r="Q349" i="63"/>
  <c r="P349" i="63"/>
  <c r="N349" i="63"/>
  <c r="M349" i="63"/>
  <c r="L349" i="63"/>
  <c r="X348" i="63"/>
  <c r="W348" i="63"/>
  <c r="V348" i="63"/>
  <c r="U348" i="63"/>
  <c r="S348" i="63"/>
  <c r="R348" i="63"/>
  <c r="Q348" i="63"/>
  <c r="P348" i="63"/>
  <c r="N348" i="63"/>
  <c r="M348" i="63"/>
  <c r="L348" i="63"/>
  <c r="X347" i="63"/>
  <c r="W347" i="63"/>
  <c r="V347" i="63"/>
  <c r="U347" i="63"/>
  <c r="S347" i="63"/>
  <c r="R347" i="63"/>
  <c r="Q347" i="63"/>
  <c r="P347" i="63"/>
  <c r="N347" i="63"/>
  <c r="M347" i="63"/>
  <c r="L347" i="63"/>
  <c r="X346" i="63"/>
  <c r="W346" i="63"/>
  <c r="V346" i="63"/>
  <c r="U346" i="63"/>
  <c r="S346" i="63"/>
  <c r="R346" i="63"/>
  <c r="Q346" i="63"/>
  <c r="P346" i="63"/>
  <c r="N346" i="63"/>
  <c r="M346" i="63"/>
  <c r="L346" i="63"/>
  <c r="X345" i="63"/>
  <c r="W345" i="63"/>
  <c r="V345" i="63"/>
  <c r="U345" i="63"/>
  <c r="S345" i="63"/>
  <c r="R345" i="63"/>
  <c r="Q345" i="63"/>
  <c r="P345" i="63"/>
  <c r="N345" i="63"/>
  <c r="M345" i="63"/>
  <c r="L345" i="63"/>
  <c r="X344" i="63"/>
  <c r="W344" i="63"/>
  <c r="V344" i="63"/>
  <c r="U344" i="63"/>
  <c r="S344" i="63"/>
  <c r="R344" i="63"/>
  <c r="Q344" i="63"/>
  <c r="P344" i="63"/>
  <c r="N344" i="63"/>
  <c r="M344" i="63"/>
  <c r="L344" i="63"/>
  <c r="X343" i="63"/>
  <c r="W343" i="63"/>
  <c r="V343" i="63"/>
  <c r="U343" i="63"/>
  <c r="S343" i="63"/>
  <c r="R343" i="63"/>
  <c r="Q343" i="63"/>
  <c r="P343" i="63"/>
  <c r="N343" i="63"/>
  <c r="M343" i="63"/>
  <c r="L343" i="63"/>
  <c r="X342" i="63"/>
  <c r="W342" i="63"/>
  <c r="V342" i="63"/>
  <c r="U342" i="63"/>
  <c r="S342" i="63"/>
  <c r="R342" i="63"/>
  <c r="Q342" i="63"/>
  <c r="P342" i="63"/>
  <c r="N342" i="63"/>
  <c r="M342" i="63"/>
  <c r="L342" i="63"/>
  <c r="X341" i="63"/>
  <c r="W341" i="63"/>
  <c r="V341" i="63"/>
  <c r="U341" i="63"/>
  <c r="S341" i="63"/>
  <c r="R341" i="63"/>
  <c r="Q341" i="63"/>
  <c r="P341" i="63"/>
  <c r="N341" i="63"/>
  <c r="M341" i="63"/>
  <c r="L341" i="63"/>
  <c r="X340" i="63"/>
  <c r="W340" i="63"/>
  <c r="V340" i="63"/>
  <c r="U340" i="63"/>
  <c r="S340" i="63"/>
  <c r="R340" i="63"/>
  <c r="Q340" i="63"/>
  <c r="P340" i="63"/>
  <c r="N340" i="63"/>
  <c r="M340" i="63"/>
  <c r="L340" i="63"/>
  <c r="X339" i="63"/>
  <c r="W339" i="63"/>
  <c r="V339" i="63"/>
  <c r="U339" i="63"/>
  <c r="S339" i="63"/>
  <c r="R339" i="63"/>
  <c r="Q339" i="63"/>
  <c r="P339" i="63"/>
  <c r="N339" i="63"/>
  <c r="M339" i="63"/>
  <c r="L339" i="63"/>
  <c r="X338" i="63"/>
  <c r="W338" i="63"/>
  <c r="V338" i="63"/>
  <c r="U338" i="63"/>
  <c r="S338" i="63"/>
  <c r="R338" i="63"/>
  <c r="Q338" i="63"/>
  <c r="P338" i="63"/>
  <c r="N338" i="63"/>
  <c r="M338" i="63"/>
  <c r="L338" i="63"/>
  <c r="X337" i="63"/>
  <c r="W337" i="63"/>
  <c r="V337" i="63"/>
  <c r="U337" i="63"/>
  <c r="S337" i="63"/>
  <c r="R337" i="63"/>
  <c r="Q337" i="63"/>
  <c r="P337" i="63"/>
  <c r="N337" i="63"/>
  <c r="M337" i="63"/>
  <c r="L337" i="63"/>
  <c r="X336" i="63"/>
  <c r="W336" i="63"/>
  <c r="V336" i="63"/>
  <c r="U336" i="63"/>
  <c r="S336" i="63"/>
  <c r="R336" i="63"/>
  <c r="Q336" i="63"/>
  <c r="P336" i="63"/>
  <c r="N336" i="63"/>
  <c r="M336" i="63"/>
  <c r="L336" i="63"/>
  <c r="X335" i="63"/>
  <c r="W335" i="63"/>
  <c r="V335" i="63"/>
  <c r="U335" i="63"/>
  <c r="S335" i="63"/>
  <c r="R335" i="63"/>
  <c r="Q335" i="63"/>
  <c r="P335" i="63"/>
  <c r="N335" i="63"/>
  <c r="M335" i="63"/>
  <c r="L335" i="63"/>
  <c r="X334" i="63"/>
  <c r="W334" i="63"/>
  <c r="V334" i="63"/>
  <c r="U334" i="63"/>
  <c r="S334" i="63"/>
  <c r="R334" i="63"/>
  <c r="Q334" i="63"/>
  <c r="P334" i="63"/>
  <c r="N334" i="63"/>
  <c r="M334" i="63"/>
  <c r="L334" i="63"/>
  <c r="X333" i="63"/>
  <c r="W333" i="63"/>
  <c r="V333" i="63"/>
  <c r="U333" i="63"/>
  <c r="S333" i="63"/>
  <c r="R333" i="63"/>
  <c r="Q333" i="63"/>
  <c r="P333" i="63"/>
  <c r="N333" i="63"/>
  <c r="M333" i="63"/>
  <c r="L333" i="63"/>
  <c r="X332" i="63"/>
  <c r="W332" i="63"/>
  <c r="V332" i="63"/>
  <c r="U332" i="63"/>
  <c r="S332" i="63"/>
  <c r="R332" i="63"/>
  <c r="Q332" i="63"/>
  <c r="P332" i="63"/>
  <c r="N332" i="63"/>
  <c r="M332" i="63"/>
  <c r="L332" i="63"/>
  <c r="X331" i="63"/>
  <c r="W331" i="63"/>
  <c r="V331" i="63"/>
  <c r="U331" i="63"/>
  <c r="S331" i="63"/>
  <c r="R331" i="63"/>
  <c r="Q331" i="63"/>
  <c r="P331" i="63"/>
  <c r="N331" i="63"/>
  <c r="M331" i="63"/>
  <c r="L331" i="63"/>
  <c r="X330" i="63"/>
  <c r="W330" i="63"/>
  <c r="V330" i="63"/>
  <c r="U330" i="63"/>
  <c r="S330" i="63"/>
  <c r="R330" i="63"/>
  <c r="Q330" i="63"/>
  <c r="P330" i="63"/>
  <c r="N330" i="63"/>
  <c r="M330" i="63"/>
  <c r="L330" i="63"/>
  <c r="X329" i="63"/>
  <c r="W329" i="63"/>
  <c r="V329" i="63"/>
  <c r="U329" i="63"/>
  <c r="S329" i="63"/>
  <c r="R329" i="63"/>
  <c r="Q329" i="63"/>
  <c r="P329" i="63"/>
  <c r="N329" i="63"/>
  <c r="M329" i="63"/>
  <c r="L329" i="63"/>
  <c r="X328" i="63"/>
  <c r="W328" i="63"/>
  <c r="V328" i="63"/>
  <c r="U328" i="63"/>
  <c r="S328" i="63"/>
  <c r="R328" i="63"/>
  <c r="Q328" i="63"/>
  <c r="P328" i="63"/>
  <c r="N328" i="63"/>
  <c r="M328" i="63"/>
  <c r="L328" i="63"/>
  <c r="X327" i="63"/>
  <c r="W327" i="63"/>
  <c r="V327" i="63"/>
  <c r="U327" i="63"/>
  <c r="S327" i="63"/>
  <c r="R327" i="63"/>
  <c r="Q327" i="63"/>
  <c r="P327" i="63"/>
  <c r="N327" i="63"/>
  <c r="M327" i="63"/>
  <c r="L327" i="63"/>
  <c r="X326" i="63"/>
  <c r="W326" i="63"/>
  <c r="V326" i="63"/>
  <c r="U326" i="63"/>
  <c r="S326" i="63"/>
  <c r="R326" i="63"/>
  <c r="Q326" i="63"/>
  <c r="P326" i="63"/>
  <c r="N326" i="63"/>
  <c r="M326" i="63"/>
  <c r="L326" i="63"/>
  <c r="X325" i="63"/>
  <c r="W325" i="63"/>
  <c r="V325" i="63"/>
  <c r="U325" i="63"/>
  <c r="S325" i="63"/>
  <c r="R325" i="63"/>
  <c r="Q325" i="63"/>
  <c r="P325" i="63"/>
  <c r="N325" i="63"/>
  <c r="M325" i="63"/>
  <c r="L325" i="63"/>
  <c r="X324" i="63"/>
  <c r="W324" i="63"/>
  <c r="V324" i="63"/>
  <c r="U324" i="63"/>
  <c r="S324" i="63"/>
  <c r="R324" i="63"/>
  <c r="Q324" i="63"/>
  <c r="P324" i="63"/>
  <c r="N324" i="63"/>
  <c r="M324" i="63"/>
  <c r="L324" i="63"/>
  <c r="X323" i="63"/>
  <c r="W323" i="63"/>
  <c r="V323" i="63"/>
  <c r="U323" i="63"/>
  <c r="S323" i="63"/>
  <c r="R323" i="63"/>
  <c r="Q323" i="63"/>
  <c r="P323" i="63"/>
  <c r="N323" i="63"/>
  <c r="M323" i="63"/>
  <c r="L323" i="63"/>
  <c r="X322" i="63"/>
  <c r="W322" i="63"/>
  <c r="V322" i="63"/>
  <c r="U322" i="63"/>
  <c r="S322" i="63"/>
  <c r="R322" i="63"/>
  <c r="Q322" i="63"/>
  <c r="P322" i="63"/>
  <c r="N322" i="63"/>
  <c r="M322" i="63"/>
  <c r="L322" i="63"/>
  <c r="X321" i="63"/>
  <c r="W321" i="63"/>
  <c r="V321" i="63"/>
  <c r="U321" i="63"/>
  <c r="S321" i="63"/>
  <c r="R321" i="63"/>
  <c r="Q321" i="63"/>
  <c r="P321" i="63"/>
  <c r="N321" i="63"/>
  <c r="M321" i="63"/>
  <c r="L321" i="63"/>
  <c r="X320" i="63"/>
  <c r="W320" i="63"/>
  <c r="V320" i="63"/>
  <c r="U320" i="63"/>
  <c r="S320" i="63"/>
  <c r="R320" i="63"/>
  <c r="Q320" i="63"/>
  <c r="P320" i="63"/>
  <c r="N320" i="63"/>
  <c r="M320" i="63"/>
  <c r="L320" i="63"/>
  <c r="X319" i="63"/>
  <c r="W319" i="63"/>
  <c r="V319" i="63"/>
  <c r="U319" i="63"/>
  <c r="S319" i="63"/>
  <c r="R319" i="63"/>
  <c r="Q319" i="63"/>
  <c r="P319" i="63"/>
  <c r="N319" i="63"/>
  <c r="M319" i="63"/>
  <c r="L319" i="63"/>
  <c r="X318" i="63"/>
  <c r="W318" i="63"/>
  <c r="V318" i="63"/>
  <c r="U318" i="63"/>
  <c r="S318" i="63"/>
  <c r="R318" i="63"/>
  <c r="Q318" i="63"/>
  <c r="P318" i="63"/>
  <c r="N318" i="63"/>
  <c r="M318" i="63"/>
  <c r="L318" i="63"/>
  <c r="X317" i="63"/>
  <c r="W317" i="63"/>
  <c r="V317" i="63"/>
  <c r="U317" i="63"/>
  <c r="S317" i="63"/>
  <c r="R317" i="63"/>
  <c r="Q317" i="63"/>
  <c r="P317" i="63"/>
  <c r="N317" i="63"/>
  <c r="M317" i="63"/>
  <c r="L317" i="63"/>
  <c r="X316" i="63"/>
  <c r="W316" i="63"/>
  <c r="V316" i="63"/>
  <c r="U316" i="63"/>
  <c r="S316" i="63"/>
  <c r="R316" i="63"/>
  <c r="Q316" i="63"/>
  <c r="P316" i="63"/>
  <c r="N316" i="63"/>
  <c r="M316" i="63"/>
  <c r="L316" i="63"/>
  <c r="X315" i="63"/>
  <c r="W315" i="63"/>
  <c r="V315" i="63"/>
  <c r="U315" i="63"/>
  <c r="S315" i="63"/>
  <c r="R315" i="63"/>
  <c r="Q315" i="63"/>
  <c r="P315" i="63"/>
  <c r="N315" i="63"/>
  <c r="M315" i="63"/>
  <c r="L315" i="63"/>
  <c r="X314" i="63"/>
  <c r="W314" i="63"/>
  <c r="V314" i="63"/>
  <c r="U314" i="63"/>
  <c r="S314" i="63"/>
  <c r="R314" i="63"/>
  <c r="Q314" i="63"/>
  <c r="P314" i="63"/>
  <c r="N314" i="63"/>
  <c r="M314" i="63"/>
  <c r="L314" i="63"/>
  <c r="X313" i="63"/>
  <c r="W313" i="63"/>
  <c r="V313" i="63"/>
  <c r="U313" i="63"/>
  <c r="S313" i="63"/>
  <c r="R313" i="63"/>
  <c r="Q313" i="63"/>
  <c r="P313" i="63"/>
  <c r="N313" i="63"/>
  <c r="M313" i="63"/>
  <c r="L313" i="63"/>
  <c r="X312" i="63"/>
  <c r="W312" i="63"/>
  <c r="V312" i="63"/>
  <c r="U312" i="63"/>
  <c r="S312" i="63"/>
  <c r="R312" i="63"/>
  <c r="Q312" i="63"/>
  <c r="P312" i="63"/>
  <c r="N312" i="63"/>
  <c r="M312" i="63"/>
  <c r="L312" i="63"/>
  <c r="X311" i="63"/>
  <c r="W311" i="63"/>
  <c r="V311" i="63"/>
  <c r="U311" i="63"/>
  <c r="S311" i="63"/>
  <c r="R311" i="63"/>
  <c r="Q311" i="63"/>
  <c r="P311" i="63"/>
  <c r="N311" i="63"/>
  <c r="M311" i="63"/>
  <c r="L311" i="63"/>
  <c r="X310" i="63"/>
  <c r="W310" i="63"/>
  <c r="V310" i="63"/>
  <c r="U310" i="63"/>
  <c r="S310" i="63"/>
  <c r="R310" i="63"/>
  <c r="Q310" i="63"/>
  <c r="P310" i="63"/>
  <c r="N310" i="63"/>
  <c r="M310" i="63"/>
  <c r="L310" i="63"/>
  <c r="X309" i="63"/>
  <c r="W309" i="63"/>
  <c r="V309" i="63"/>
  <c r="U309" i="63"/>
  <c r="S309" i="63"/>
  <c r="R309" i="63"/>
  <c r="Q309" i="63"/>
  <c r="P309" i="63"/>
  <c r="N309" i="63"/>
  <c r="M309" i="63"/>
  <c r="L309" i="63"/>
  <c r="X308" i="63"/>
  <c r="W308" i="63"/>
  <c r="V308" i="63"/>
  <c r="U308" i="63"/>
  <c r="S308" i="63"/>
  <c r="R308" i="63"/>
  <c r="Q308" i="63"/>
  <c r="P308" i="63"/>
  <c r="N308" i="63"/>
  <c r="M308" i="63"/>
  <c r="L308" i="63"/>
  <c r="X307" i="63"/>
  <c r="W307" i="63"/>
  <c r="V307" i="63"/>
  <c r="U307" i="63"/>
  <c r="S307" i="63"/>
  <c r="R307" i="63"/>
  <c r="Q307" i="63"/>
  <c r="P307" i="63"/>
  <c r="N307" i="63"/>
  <c r="M307" i="63"/>
  <c r="L307" i="63"/>
  <c r="X306" i="63"/>
  <c r="W306" i="63"/>
  <c r="V306" i="63"/>
  <c r="U306" i="63"/>
  <c r="S306" i="63"/>
  <c r="R306" i="63"/>
  <c r="Q306" i="63"/>
  <c r="P306" i="63"/>
  <c r="N306" i="63"/>
  <c r="M306" i="63"/>
  <c r="L306" i="63"/>
  <c r="X305" i="63"/>
  <c r="W305" i="63"/>
  <c r="V305" i="63"/>
  <c r="U305" i="63"/>
  <c r="S305" i="63"/>
  <c r="R305" i="63"/>
  <c r="Q305" i="63"/>
  <c r="P305" i="63"/>
  <c r="N305" i="63"/>
  <c r="M305" i="63"/>
  <c r="L305" i="63"/>
  <c r="X304" i="63"/>
  <c r="W304" i="63"/>
  <c r="V304" i="63"/>
  <c r="U304" i="63"/>
  <c r="S304" i="63"/>
  <c r="R304" i="63"/>
  <c r="Q304" i="63"/>
  <c r="P304" i="63"/>
  <c r="N304" i="63"/>
  <c r="M304" i="63"/>
  <c r="L304" i="63"/>
  <c r="X303" i="63"/>
  <c r="W303" i="63"/>
  <c r="V303" i="63"/>
  <c r="U303" i="63"/>
  <c r="S303" i="63"/>
  <c r="R303" i="63"/>
  <c r="Q303" i="63"/>
  <c r="P303" i="63"/>
  <c r="N303" i="63"/>
  <c r="M303" i="63"/>
  <c r="L303" i="63"/>
  <c r="X302" i="63"/>
  <c r="W302" i="63"/>
  <c r="V302" i="63"/>
  <c r="U302" i="63"/>
  <c r="S302" i="63"/>
  <c r="R302" i="63"/>
  <c r="Q302" i="63"/>
  <c r="P302" i="63"/>
  <c r="N302" i="63"/>
  <c r="M302" i="63"/>
  <c r="L302" i="63"/>
  <c r="X301" i="63"/>
  <c r="W301" i="63"/>
  <c r="V301" i="63"/>
  <c r="U301" i="63"/>
  <c r="S301" i="63"/>
  <c r="R301" i="63"/>
  <c r="Q301" i="63"/>
  <c r="P301" i="63"/>
  <c r="N301" i="63"/>
  <c r="M301" i="63"/>
  <c r="L301" i="63"/>
  <c r="X300" i="63"/>
  <c r="W300" i="63"/>
  <c r="V300" i="63"/>
  <c r="U300" i="63"/>
  <c r="S300" i="63"/>
  <c r="R300" i="63"/>
  <c r="Q300" i="63"/>
  <c r="P300" i="63"/>
  <c r="N300" i="63"/>
  <c r="M300" i="63"/>
  <c r="L300" i="63"/>
  <c r="X299" i="63"/>
  <c r="W299" i="63"/>
  <c r="V299" i="63"/>
  <c r="U299" i="63"/>
  <c r="S299" i="63"/>
  <c r="R299" i="63"/>
  <c r="Q299" i="63"/>
  <c r="P299" i="63"/>
  <c r="N299" i="63"/>
  <c r="M299" i="63"/>
  <c r="L299" i="63"/>
  <c r="X298" i="63"/>
  <c r="W298" i="63"/>
  <c r="V298" i="63"/>
  <c r="U298" i="63"/>
  <c r="S298" i="63"/>
  <c r="R298" i="63"/>
  <c r="Q298" i="63"/>
  <c r="P298" i="63"/>
  <c r="N298" i="63"/>
  <c r="M298" i="63"/>
  <c r="L298" i="63"/>
  <c r="X297" i="63"/>
  <c r="W297" i="63"/>
  <c r="V297" i="63"/>
  <c r="U297" i="63"/>
  <c r="S297" i="63"/>
  <c r="R297" i="63"/>
  <c r="Q297" i="63"/>
  <c r="P297" i="63"/>
  <c r="N297" i="63"/>
  <c r="M297" i="63"/>
  <c r="L297" i="63"/>
  <c r="X296" i="63"/>
  <c r="W296" i="63"/>
  <c r="V296" i="63"/>
  <c r="U296" i="63"/>
  <c r="S296" i="63"/>
  <c r="R296" i="63"/>
  <c r="Q296" i="63"/>
  <c r="P296" i="63"/>
  <c r="N296" i="63"/>
  <c r="M296" i="63"/>
  <c r="L296" i="63"/>
  <c r="X295" i="63"/>
  <c r="W295" i="63"/>
  <c r="V295" i="63"/>
  <c r="U295" i="63"/>
  <c r="S295" i="63"/>
  <c r="R295" i="63"/>
  <c r="Q295" i="63"/>
  <c r="P295" i="63"/>
  <c r="N295" i="63"/>
  <c r="M295" i="63"/>
  <c r="L295" i="63"/>
  <c r="X294" i="63"/>
  <c r="W294" i="63"/>
  <c r="V294" i="63"/>
  <c r="U294" i="63"/>
  <c r="S294" i="63"/>
  <c r="R294" i="63"/>
  <c r="Q294" i="63"/>
  <c r="P294" i="63"/>
  <c r="N294" i="63"/>
  <c r="M294" i="63"/>
  <c r="L294" i="63"/>
  <c r="X293" i="63"/>
  <c r="W293" i="63"/>
  <c r="V293" i="63"/>
  <c r="U293" i="63"/>
  <c r="S293" i="63"/>
  <c r="R293" i="63"/>
  <c r="Q293" i="63"/>
  <c r="P293" i="63"/>
  <c r="N293" i="63"/>
  <c r="M293" i="63"/>
  <c r="L293" i="63"/>
  <c r="X292" i="63"/>
  <c r="W292" i="63"/>
  <c r="V292" i="63"/>
  <c r="U292" i="63"/>
  <c r="S292" i="63"/>
  <c r="R292" i="63"/>
  <c r="Q292" i="63"/>
  <c r="P292" i="63"/>
  <c r="N292" i="63"/>
  <c r="M292" i="63"/>
  <c r="L292" i="63"/>
  <c r="X291" i="63"/>
  <c r="W291" i="63"/>
  <c r="V291" i="63"/>
  <c r="U291" i="63"/>
  <c r="S291" i="63"/>
  <c r="R291" i="63"/>
  <c r="Q291" i="63"/>
  <c r="P291" i="63"/>
  <c r="N291" i="63"/>
  <c r="M291" i="63"/>
  <c r="L291" i="63"/>
  <c r="X290" i="63"/>
  <c r="W290" i="63"/>
  <c r="V290" i="63"/>
  <c r="U290" i="63"/>
  <c r="S290" i="63"/>
  <c r="R290" i="63"/>
  <c r="Q290" i="63"/>
  <c r="P290" i="63"/>
  <c r="N290" i="63"/>
  <c r="M290" i="63"/>
  <c r="L290" i="63"/>
  <c r="X289" i="63"/>
  <c r="W289" i="63"/>
  <c r="V289" i="63"/>
  <c r="U289" i="63"/>
  <c r="S289" i="63"/>
  <c r="R289" i="63"/>
  <c r="Q289" i="63"/>
  <c r="P289" i="63"/>
  <c r="N289" i="63"/>
  <c r="M289" i="63"/>
  <c r="L289" i="63"/>
  <c r="X288" i="63"/>
  <c r="W288" i="63"/>
  <c r="V288" i="63"/>
  <c r="U288" i="63"/>
  <c r="S288" i="63"/>
  <c r="R288" i="63"/>
  <c r="Q288" i="63"/>
  <c r="P288" i="63"/>
  <c r="N288" i="63"/>
  <c r="M288" i="63"/>
  <c r="L288" i="63"/>
  <c r="X287" i="63"/>
  <c r="W287" i="63"/>
  <c r="V287" i="63"/>
  <c r="U287" i="63"/>
  <c r="S287" i="63"/>
  <c r="R287" i="63"/>
  <c r="Q287" i="63"/>
  <c r="P287" i="63"/>
  <c r="N287" i="63"/>
  <c r="M287" i="63"/>
  <c r="L287" i="63"/>
  <c r="X286" i="63"/>
  <c r="W286" i="63"/>
  <c r="V286" i="63"/>
  <c r="U286" i="63"/>
  <c r="S286" i="63"/>
  <c r="R286" i="63"/>
  <c r="Q286" i="63"/>
  <c r="P286" i="63"/>
  <c r="N286" i="63"/>
  <c r="M286" i="63"/>
  <c r="L286" i="63"/>
  <c r="X285" i="63"/>
  <c r="W285" i="63"/>
  <c r="V285" i="63"/>
  <c r="U285" i="63"/>
  <c r="S285" i="63"/>
  <c r="R285" i="63"/>
  <c r="Q285" i="63"/>
  <c r="P285" i="63"/>
  <c r="N285" i="63"/>
  <c r="M285" i="63"/>
  <c r="L285" i="63"/>
  <c r="X284" i="63"/>
  <c r="W284" i="63"/>
  <c r="V284" i="63"/>
  <c r="U284" i="63"/>
  <c r="S284" i="63"/>
  <c r="R284" i="63"/>
  <c r="Q284" i="63"/>
  <c r="P284" i="63"/>
  <c r="N284" i="63"/>
  <c r="M284" i="63"/>
  <c r="L284" i="63"/>
  <c r="X283" i="63"/>
  <c r="W283" i="63"/>
  <c r="V283" i="63"/>
  <c r="U283" i="63"/>
  <c r="S283" i="63"/>
  <c r="R283" i="63"/>
  <c r="Q283" i="63"/>
  <c r="P283" i="63"/>
  <c r="N283" i="63"/>
  <c r="M283" i="63"/>
  <c r="L283" i="63"/>
  <c r="X282" i="63"/>
  <c r="W282" i="63"/>
  <c r="V282" i="63"/>
  <c r="U282" i="63"/>
  <c r="S282" i="63"/>
  <c r="R282" i="63"/>
  <c r="Q282" i="63"/>
  <c r="P282" i="63"/>
  <c r="N282" i="63"/>
  <c r="M282" i="63"/>
  <c r="L282" i="63"/>
  <c r="X281" i="63"/>
  <c r="W281" i="63"/>
  <c r="V281" i="63"/>
  <c r="U281" i="63"/>
  <c r="S281" i="63"/>
  <c r="R281" i="63"/>
  <c r="Q281" i="63"/>
  <c r="P281" i="63"/>
  <c r="N281" i="63"/>
  <c r="M281" i="63"/>
  <c r="L281" i="63"/>
  <c r="X280" i="63"/>
  <c r="W280" i="63"/>
  <c r="V280" i="63"/>
  <c r="U280" i="63"/>
  <c r="S280" i="63"/>
  <c r="R280" i="63"/>
  <c r="Q280" i="63"/>
  <c r="P280" i="63"/>
  <c r="N280" i="63"/>
  <c r="M280" i="63"/>
  <c r="L280" i="63"/>
  <c r="X279" i="63"/>
  <c r="W279" i="63"/>
  <c r="V279" i="63"/>
  <c r="U279" i="63"/>
  <c r="S279" i="63"/>
  <c r="R279" i="63"/>
  <c r="Q279" i="63"/>
  <c r="P279" i="63"/>
  <c r="N279" i="63"/>
  <c r="M279" i="63"/>
  <c r="L279" i="63"/>
  <c r="X278" i="63"/>
  <c r="W278" i="63"/>
  <c r="V278" i="63"/>
  <c r="U278" i="63"/>
  <c r="S278" i="63"/>
  <c r="R278" i="63"/>
  <c r="Q278" i="63"/>
  <c r="P278" i="63"/>
  <c r="N278" i="63"/>
  <c r="M278" i="63"/>
  <c r="L278" i="63"/>
  <c r="X277" i="63"/>
  <c r="W277" i="63"/>
  <c r="V277" i="63"/>
  <c r="U277" i="63"/>
  <c r="S277" i="63"/>
  <c r="R277" i="63"/>
  <c r="Q277" i="63"/>
  <c r="P277" i="63"/>
  <c r="N277" i="63"/>
  <c r="M277" i="63"/>
  <c r="L277" i="63"/>
  <c r="X276" i="63"/>
  <c r="W276" i="63"/>
  <c r="V276" i="63"/>
  <c r="U276" i="63"/>
  <c r="S276" i="63"/>
  <c r="R276" i="63"/>
  <c r="Q276" i="63"/>
  <c r="P276" i="63"/>
  <c r="N276" i="63"/>
  <c r="M276" i="63"/>
  <c r="L276" i="63"/>
  <c r="X275" i="63"/>
  <c r="W275" i="63"/>
  <c r="V275" i="63"/>
  <c r="U275" i="63"/>
  <c r="S275" i="63"/>
  <c r="R275" i="63"/>
  <c r="Q275" i="63"/>
  <c r="P275" i="63"/>
  <c r="N275" i="63"/>
  <c r="M275" i="63"/>
  <c r="L275" i="63"/>
  <c r="X274" i="63"/>
  <c r="W274" i="63"/>
  <c r="V274" i="63"/>
  <c r="U274" i="63"/>
  <c r="S274" i="63"/>
  <c r="R274" i="63"/>
  <c r="Q274" i="63"/>
  <c r="P274" i="63"/>
  <c r="N274" i="63"/>
  <c r="M274" i="63"/>
  <c r="L274" i="63"/>
  <c r="X273" i="63"/>
  <c r="W273" i="63"/>
  <c r="V273" i="63"/>
  <c r="U273" i="63"/>
  <c r="S273" i="63"/>
  <c r="R273" i="63"/>
  <c r="Q273" i="63"/>
  <c r="P273" i="63"/>
  <c r="N273" i="63"/>
  <c r="M273" i="63"/>
  <c r="L273" i="63"/>
  <c r="X272" i="63"/>
  <c r="W272" i="63"/>
  <c r="V272" i="63"/>
  <c r="U272" i="63"/>
  <c r="S272" i="63"/>
  <c r="R272" i="63"/>
  <c r="Q272" i="63"/>
  <c r="P272" i="63"/>
  <c r="N272" i="63"/>
  <c r="M272" i="63"/>
  <c r="L272" i="63"/>
  <c r="X271" i="63"/>
  <c r="W271" i="63"/>
  <c r="V271" i="63"/>
  <c r="U271" i="63"/>
  <c r="S271" i="63"/>
  <c r="R271" i="63"/>
  <c r="Q271" i="63"/>
  <c r="P271" i="63"/>
  <c r="N271" i="63"/>
  <c r="M271" i="63"/>
  <c r="L271" i="63"/>
  <c r="X270" i="63"/>
  <c r="W270" i="63"/>
  <c r="V270" i="63"/>
  <c r="U270" i="63"/>
  <c r="S270" i="63"/>
  <c r="R270" i="63"/>
  <c r="Q270" i="63"/>
  <c r="P270" i="63"/>
  <c r="N270" i="63"/>
  <c r="M270" i="63"/>
  <c r="L270" i="63"/>
  <c r="X269" i="63"/>
  <c r="W269" i="63"/>
  <c r="V269" i="63"/>
  <c r="U269" i="63"/>
  <c r="S269" i="63"/>
  <c r="R269" i="63"/>
  <c r="Q269" i="63"/>
  <c r="P269" i="63"/>
  <c r="N269" i="63"/>
  <c r="M269" i="63"/>
  <c r="L269" i="63"/>
  <c r="X268" i="63"/>
  <c r="W268" i="63"/>
  <c r="V268" i="63"/>
  <c r="U268" i="63"/>
  <c r="S268" i="63"/>
  <c r="R268" i="63"/>
  <c r="Q268" i="63"/>
  <c r="P268" i="63"/>
  <c r="N268" i="63"/>
  <c r="M268" i="63"/>
  <c r="L268" i="63"/>
  <c r="X267" i="63"/>
  <c r="W267" i="63"/>
  <c r="V267" i="63"/>
  <c r="U267" i="63"/>
  <c r="S267" i="63"/>
  <c r="R267" i="63"/>
  <c r="Q267" i="63"/>
  <c r="P267" i="63"/>
  <c r="N267" i="63"/>
  <c r="M267" i="63"/>
  <c r="L267" i="63"/>
  <c r="X266" i="63"/>
  <c r="W266" i="63"/>
  <c r="V266" i="63"/>
  <c r="U266" i="63"/>
  <c r="S266" i="63"/>
  <c r="R266" i="63"/>
  <c r="Q266" i="63"/>
  <c r="P266" i="63"/>
  <c r="N266" i="63"/>
  <c r="M266" i="63"/>
  <c r="L266" i="63"/>
  <c r="X265" i="63"/>
  <c r="W265" i="63"/>
  <c r="V265" i="63"/>
  <c r="U265" i="63"/>
  <c r="S265" i="63"/>
  <c r="R265" i="63"/>
  <c r="Q265" i="63"/>
  <c r="P265" i="63"/>
  <c r="N265" i="63"/>
  <c r="M265" i="63"/>
  <c r="L265" i="63"/>
  <c r="X264" i="63"/>
  <c r="W264" i="63"/>
  <c r="V264" i="63"/>
  <c r="U264" i="63"/>
  <c r="S264" i="63"/>
  <c r="R264" i="63"/>
  <c r="Q264" i="63"/>
  <c r="P264" i="63"/>
  <c r="N264" i="63"/>
  <c r="M264" i="63"/>
  <c r="L264" i="63"/>
  <c r="X263" i="63"/>
  <c r="W263" i="63"/>
  <c r="V263" i="63"/>
  <c r="U263" i="63"/>
  <c r="S263" i="63"/>
  <c r="R263" i="63"/>
  <c r="Q263" i="63"/>
  <c r="P263" i="63"/>
  <c r="N263" i="63"/>
  <c r="M263" i="63"/>
  <c r="L263" i="63"/>
  <c r="X262" i="63"/>
  <c r="W262" i="63"/>
  <c r="V262" i="63"/>
  <c r="U262" i="63"/>
  <c r="S262" i="63"/>
  <c r="R262" i="63"/>
  <c r="Q262" i="63"/>
  <c r="P262" i="63"/>
  <c r="N262" i="63"/>
  <c r="M262" i="63"/>
  <c r="L262" i="63"/>
  <c r="X261" i="63"/>
  <c r="W261" i="63"/>
  <c r="V261" i="63"/>
  <c r="U261" i="63"/>
  <c r="S261" i="63"/>
  <c r="R261" i="63"/>
  <c r="Q261" i="63"/>
  <c r="P261" i="63"/>
  <c r="N261" i="63"/>
  <c r="M261" i="63"/>
  <c r="L261" i="63"/>
  <c r="X260" i="63"/>
  <c r="W260" i="63"/>
  <c r="V260" i="63"/>
  <c r="U260" i="63"/>
  <c r="S260" i="63"/>
  <c r="R260" i="63"/>
  <c r="Q260" i="63"/>
  <c r="P260" i="63"/>
  <c r="N260" i="63"/>
  <c r="M260" i="63"/>
  <c r="L260" i="63"/>
  <c r="X259" i="63"/>
  <c r="W259" i="63"/>
  <c r="V259" i="63"/>
  <c r="U259" i="63"/>
  <c r="S259" i="63"/>
  <c r="R259" i="63"/>
  <c r="Q259" i="63"/>
  <c r="P259" i="63"/>
  <c r="N259" i="63"/>
  <c r="M259" i="63"/>
  <c r="L259" i="63"/>
  <c r="X258" i="63"/>
  <c r="W258" i="63"/>
  <c r="V258" i="63"/>
  <c r="U258" i="63"/>
  <c r="S258" i="63"/>
  <c r="R258" i="63"/>
  <c r="Q258" i="63"/>
  <c r="P258" i="63"/>
  <c r="N258" i="63"/>
  <c r="M258" i="63"/>
  <c r="L258" i="63"/>
  <c r="X257" i="63"/>
  <c r="W257" i="63"/>
  <c r="V257" i="63"/>
  <c r="U257" i="63"/>
  <c r="S257" i="63"/>
  <c r="R257" i="63"/>
  <c r="Q257" i="63"/>
  <c r="P257" i="63"/>
  <c r="N257" i="63"/>
  <c r="M257" i="63"/>
  <c r="L257" i="63"/>
  <c r="X256" i="63"/>
  <c r="W256" i="63"/>
  <c r="V256" i="63"/>
  <c r="U256" i="63"/>
  <c r="S256" i="63"/>
  <c r="R256" i="63"/>
  <c r="Q256" i="63"/>
  <c r="P256" i="63"/>
  <c r="N256" i="63"/>
  <c r="M256" i="63"/>
  <c r="L256" i="63"/>
  <c r="X255" i="63"/>
  <c r="W255" i="63"/>
  <c r="V255" i="63"/>
  <c r="U255" i="63"/>
  <c r="S255" i="63"/>
  <c r="R255" i="63"/>
  <c r="Q255" i="63"/>
  <c r="P255" i="63"/>
  <c r="N255" i="63"/>
  <c r="M255" i="63"/>
  <c r="L255" i="63"/>
  <c r="X254" i="63"/>
  <c r="W254" i="63"/>
  <c r="V254" i="63"/>
  <c r="U254" i="63"/>
  <c r="S254" i="63"/>
  <c r="R254" i="63"/>
  <c r="Q254" i="63"/>
  <c r="P254" i="63"/>
  <c r="N254" i="63"/>
  <c r="M254" i="63"/>
  <c r="L254" i="63"/>
  <c r="X253" i="63"/>
  <c r="W253" i="63"/>
  <c r="V253" i="63"/>
  <c r="U253" i="63"/>
  <c r="S253" i="63"/>
  <c r="R253" i="63"/>
  <c r="Q253" i="63"/>
  <c r="P253" i="63"/>
  <c r="N253" i="63"/>
  <c r="M253" i="63"/>
  <c r="L253" i="63"/>
  <c r="X252" i="63"/>
  <c r="W252" i="63"/>
  <c r="V252" i="63"/>
  <c r="U252" i="63"/>
  <c r="S252" i="63"/>
  <c r="R252" i="63"/>
  <c r="Q252" i="63"/>
  <c r="P252" i="63"/>
  <c r="N252" i="63"/>
  <c r="M252" i="63"/>
  <c r="L252" i="63"/>
  <c r="X251" i="63"/>
  <c r="W251" i="63"/>
  <c r="V251" i="63"/>
  <c r="U251" i="63"/>
  <c r="S251" i="63"/>
  <c r="R251" i="63"/>
  <c r="Q251" i="63"/>
  <c r="P251" i="63"/>
  <c r="N251" i="63"/>
  <c r="M251" i="63"/>
  <c r="L251" i="63"/>
  <c r="X250" i="63"/>
  <c r="W250" i="63"/>
  <c r="V250" i="63"/>
  <c r="U250" i="63"/>
  <c r="S250" i="63"/>
  <c r="R250" i="63"/>
  <c r="Q250" i="63"/>
  <c r="P250" i="63"/>
  <c r="N250" i="63"/>
  <c r="M250" i="63"/>
  <c r="L250" i="63"/>
  <c r="X249" i="63"/>
  <c r="W249" i="63"/>
  <c r="V249" i="63"/>
  <c r="U249" i="63"/>
  <c r="S249" i="63"/>
  <c r="R249" i="63"/>
  <c r="Q249" i="63"/>
  <c r="P249" i="63"/>
  <c r="N249" i="63"/>
  <c r="M249" i="63"/>
  <c r="L249" i="63"/>
  <c r="X248" i="63"/>
  <c r="W248" i="63"/>
  <c r="V248" i="63"/>
  <c r="U248" i="63"/>
  <c r="S248" i="63"/>
  <c r="R248" i="63"/>
  <c r="Q248" i="63"/>
  <c r="P248" i="63"/>
  <c r="N248" i="63"/>
  <c r="M248" i="63"/>
  <c r="L248" i="63"/>
  <c r="X247" i="63"/>
  <c r="W247" i="63"/>
  <c r="V247" i="63"/>
  <c r="U247" i="63"/>
  <c r="S247" i="63"/>
  <c r="R247" i="63"/>
  <c r="Q247" i="63"/>
  <c r="P247" i="63"/>
  <c r="N247" i="63"/>
  <c r="M247" i="63"/>
  <c r="L247" i="63"/>
  <c r="X246" i="63"/>
  <c r="W246" i="63"/>
  <c r="V246" i="63"/>
  <c r="U246" i="63"/>
  <c r="S246" i="63"/>
  <c r="R246" i="63"/>
  <c r="Q246" i="63"/>
  <c r="P246" i="63"/>
  <c r="N246" i="63"/>
  <c r="M246" i="63"/>
  <c r="L246" i="63"/>
  <c r="X245" i="63"/>
  <c r="W245" i="63"/>
  <c r="V245" i="63"/>
  <c r="U245" i="63"/>
  <c r="S245" i="63"/>
  <c r="R245" i="63"/>
  <c r="Q245" i="63"/>
  <c r="P245" i="63"/>
  <c r="N245" i="63"/>
  <c r="M245" i="63"/>
  <c r="L245" i="63"/>
  <c r="X244" i="63"/>
  <c r="W244" i="63"/>
  <c r="V244" i="63"/>
  <c r="U244" i="63"/>
  <c r="S244" i="63"/>
  <c r="R244" i="63"/>
  <c r="Q244" i="63"/>
  <c r="P244" i="63"/>
  <c r="N244" i="63"/>
  <c r="M244" i="63"/>
  <c r="L244" i="63"/>
  <c r="X243" i="63"/>
  <c r="W243" i="63"/>
  <c r="V243" i="63"/>
  <c r="U243" i="63"/>
  <c r="S243" i="63"/>
  <c r="R243" i="63"/>
  <c r="Q243" i="63"/>
  <c r="P243" i="63"/>
  <c r="N243" i="63"/>
  <c r="M243" i="63"/>
  <c r="L243" i="63"/>
  <c r="X242" i="63"/>
  <c r="W242" i="63"/>
  <c r="V242" i="63"/>
  <c r="U242" i="63"/>
  <c r="S242" i="63"/>
  <c r="R242" i="63"/>
  <c r="Q242" i="63"/>
  <c r="P242" i="63"/>
  <c r="N242" i="63"/>
  <c r="M242" i="63"/>
  <c r="L242" i="63"/>
  <c r="X241" i="63"/>
  <c r="W241" i="63"/>
  <c r="V241" i="63"/>
  <c r="U241" i="63"/>
  <c r="S241" i="63"/>
  <c r="R241" i="63"/>
  <c r="Q241" i="63"/>
  <c r="P241" i="63"/>
  <c r="N241" i="63"/>
  <c r="M241" i="63"/>
  <c r="L241" i="63"/>
  <c r="X240" i="63"/>
  <c r="W240" i="63"/>
  <c r="V240" i="63"/>
  <c r="U240" i="63"/>
  <c r="S240" i="63"/>
  <c r="R240" i="63"/>
  <c r="Q240" i="63"/>
  <c r="P240" i="63"/>
  <c r="N240" i="63"/>
  <c r="M240" i="63"/>
  <c r="L240" i="63"/>
  <c r="X239" i="63"/>
  <c r="W239" i="63"/>
  <c r="V239" i="63"/>
  <c r="U239" i="63"/>
  <c r="S239" i="63"/>
  <c r="R239" i="63"/>
  <c r="Q239" i="63"/>
  <c r="P239" i="63"/>
  <c r="N239" i="63"/>
  <c r="M239" i="63"/>
  <c r="L239" i="63"/>
  <c r="X238" i="63"/>
  <c r="W238" i="63"/>
  <c r="V238" i="63"/>
  <c r="U238" i="63"/>
  <c r="S238" i="63"/>
  <c r="R238" i="63"/>
  <c r="Q238" i="63"/>
  <c r="P238" i="63"/>
  <c r="N238" i="63"/>
  <c r="M238" i="63"/>
  <c r="L238" i="63"/>
  <c r="X237" i="63"/>
  <c r="W237" i="63"/>
  <c r="V237" i="63"/>
  <c r="U237" i="63"/>
  <c r="S237" i="63"/>
  <c r="R237" i="63"/>
  <c r="Q237" i="63"/>
  <c r="P237" i="63"/>
  <c r="N237" i="63"/>
  <c r="M237" i="63"/>
  <c r="L237" i="63"/>
  <c r="X236" i="63"/>
  <c r="W236" i="63"/>
  <c r="V236" i="63"/>
  <c r="U236" i="63"/>
  <c r="S236" i="63"/>
  <c r="R236" i="63"/>
  <c r="Q236" i="63"/>
  <c r="P236" i="63"/>
  <c r="N236" i="63"/>
  <c r="M236" i="63"/>
  <c r="L236" i="63"/>
  <c r="X235" i="63"/>
  <c r="W235" i="63"/>
  <c r="V235" i="63"/>
  <c r="U235" i="63"/>
  <c r="S235" i="63"/>
  <c r="R235" i="63"/>
  <c r="Q235" i="63"/>
  <c r="P235" i="63"/>
  <c r="N235" i="63"/>
  <c r="M235" i="63"/>
  <c r="L235" i="63"/>
  <c r="X234" i="63"/>
  <c r="W234" i="63"/>
  <c r="V234" i="63"/>
  <c r="U234" i="63"/>
  <c r="S234" i="63"/>
  <c r="R234" i="63"/>
  <c r="Q234" i="63"/>
  <c r="P234" i="63"/>
  <c r="N234" i="63"/>
  <c r="M234" i="63"/>
  <c r="L234" i="63"/>
  <c r="X233" i="63"/>
  <c r="W233" i="63"/>
  <c r="V233" i="63"/>
  <c r="U233" i="63"/>
  <c r="S233" i="63"/>
  <c r="R233" i="63"/>
  <c r="Q233" i="63"/>
  <c r="P233" i="63"/>
  <c r="N233" i="63"/>
  <c r="M233" i="63"/>
  <c r="L233" i="63"/>
  <c r="X232" i="63"/>
  <c r="W232" i="63"/>
  <c r="V232" i="63"/>
  <c r="U232" i="63"/>
  <c r="S232" i="63"/>
  <c r="R232" i="63"/>
  <c r="Q232" i="63"/>
  <c r="P232" i="63"/>
  <c r="N232" i="63"/>
  <c r="M232" i="63"/>
  <c r="L232" i="63"/>
  <c r="X231" i="63"/>
  <c r="W231" i="63"/>
  <c r="V231" i="63"/>
  <c r="U231" i="63"/>
  <c r="S231" i="63"/>
  <c r="R231" i="63"/>
  <c r="Q231" i="63"/>
  <c r="P231" i="63"/>
  <c r="N231" i="63"/>
  <c r="M231" i="63"/>
  <c r="L231" i="63"/>
  <c r="X230" i="63"/>
  <c r="W230" i="63"/>
  <c r="V230" i="63"/>
  <c r="U230" i="63"/>
  <c r="S230" i="63"/>
  <c r="R230" i="63"/>
  <c r="Q230" i="63"/>
  <c r="P230" i="63"/>
  <c r="N230" i="63"/>
  <c r="M230" i="63"/>
  <c r="L230" i="63"/>
  <c r="X229" i="63"/>
  <c r="W229" i="63"/>
  <c r="V229" i="63"/>
  <c r="U229" i="63"/>
  <c r="S229" i="63"/>
  <c r="R229" i="63"/>
  <c r="Q229" i="63"/>
  <c r="P229" i="63"/>
  <c r="N229" i="63"/>
  <c r="M229" i="63"/>
  <c r="L229" i="63"/>
  <c r="X228" i="63"/>
  <c r="W228" i="63"/>
  <c r="V228" i="63"/>
  <c r="U228" i="63"/>
  <c r="S228" i="63"/>
  <c r="R228" i="63"/>
  <c r="Q228" i="63"/>
  <c r="P228" i="63"/>
  <c r="N228" i="63"/>
  <c r="M228" i="63"/>
  <c r="L228" i="63"/>
  <c r="X227" i="63"/>
  <c r="W227" i="63"/>
  <c r="V227" i="63"/>
  <c r="U227" i="63"/>
  <c r="S227" i="63"/>
  <c r="R227" i="63"/>
  <c r="Q227" i="63"/>
  <c r="P227" i="63"/>
  <c r="N227" i="63"/>
  <c r="M227" i="63"/>
  <c r="L227" i="63"/>
  <c r="X226" i="63"/>
  <c r="W226" i="63"/>
  <c r="V226" i="63"/>
  <c r="U226" i="63"/>
  <c r="S226" i="63"/>
  <c r="R226" i="63"/>
  <c r="Q226" i="63"/>
  <c r="P226" i="63"/>
  <c r="N226" i="63"/>
  <c r="M226" i="63"/>
  <c r="L226" i="63"/>
  <c r="X225" i="63"/>
  <c r="W225" i="63"/>
  <c r="V225" i="63"/>
  <c r="U225" i="63"/>
  <c r="S225" i="63"/>
  <c r="R225" i="63"/>
  <c r="Q225" i="63"/>
  <c r="P225" i="63"/>
  <c r="N225" i="63"/>
  <c r="M225" i="63"/>
  <c r="L225" i="63"/>
  <c r="X224" i="63"/>
  <c r="W224" i="63"/>
  <c r="V224" i="63"/>
  <c r="U224" i="63"/>
  <c r="S224" i="63"/>
  <c r="R224" i="63"/>
  <c r="Q224" i="63"/>
  <c r="P224" i="63"/>
  <c r="N224" i="63"/>
  <c r="M224" i="63"/>
  <c r="L224" i="63"/>
  <c r="X223" i="63"/>
  <c r="W223" i="63"/>
  <c r="V223" i="63"/>
  <c r="U223" i="63"/>
  <c r="S223" i="63"/>
  <c r="R223" i="63"/>
  <c r="Q223" i="63"/>
  <c r="P223" i="63"/>
  <c r="N223" i="63"/>
  <c r="M223" i="63"/>
  <c r="L223" i="63"/>
  <c r="X222" i="63"/>
  <c r="W222" i="63"/>
  <c r="V222" i="63"/>
  <c r="U222" i="63"/>
  <c r="S222" i="63"/>
  <c r="R222" i="63"/>
  <c r="Q222" i="63"/>
  <c r="P222" i="63"/>
  <c r="N222" i="63"/>
  <c r="M222" i="63"/>
  <c r="L222" i="63"/>
  <c r="X221" i="63"/>
  <c r="W221" i="63"/>
  <c r="V221" i="63"/>
  <c r="U221" i="63"/>
  <c r="S221" i="63"/>
  <c r="R221" i="63"/>
  <c r="Q221" i="63"/>
  <c r="P221" i="63"/>
  <c r="N221" i="63"/>
  <c r="M221" i="63"/>
  <c r="L221" i="63"/>
  <c r="X220" i="63"/>
  <c r="W220" i="63"/>
  <c r="V220" i="63"/>
  <c r="U220" i="63"/>
  <c r="S220" i="63"/>
  <c r="R220" i="63"/>
  <c r="Q220" i="63"/>
  <c r="P220" i="63"/>
  <c r="N220" i="63"/>
  <c r="M220" i="63"/>
  <c r="L220" i="63"/>
  <c r="X219" i="63"/>
  <c r="W219" i="63"/>
  <c r="V219" i="63"/>
  <c r="U219" i="63"/>
  <c r="S219" i="63"/>
  <c r="R219" i="63"/>
  <c r="Q219" i="63"/>
  <c r="P219" i="63"/>
  <c r="N219" i="63"/>
  <c r="M219" i="63"/>
  <c r="L219" i="63"/>
  <c r="X218" i="63"/>
  <c r="W218" i="63"/>
  <c r="V218" i="63"/>
  <c r="U218" i="63"/>
  <c r="S218" i="63"/>
  <c r="R218" i="63"/>
  <c r="Q218" i="63"/>
  <c r="P218" i="63"/>
  <c r="N218" i="63"/>
  <c r="M218" i="63"/>
  <c r="L218" i="63"/>
  <c r="X217" i="63"/>
  <c r="W217" i="63"/>
  <c r="V217" i="63"/>
  <c r="U217" i="63"/>
  <c r="S217" i="63"/>
  <c r="R217" i="63"/>
  <c r="Q217" i="63"/>
  <c r="P217" i="63"/>
  <c r="N217" i="63"/>
  <c r="M217" i="63"/>
  <c r="L217" i="63"/>
  <c r="X216" i="63"/>
  <c r="W216" i="63"/>
  <c r="V216" i="63"/>
  <c r="U216" i="63"/>
  <c r="S216" i="63"/>
  <c r="R216" i="63"/>
  <c r="Q216" i="63"/>
  <c r="P216" i="63"/>
  <c r="N216" i="63"/>
  <c r="M216" i="63"/>
  <c r="L216" i="63"/>
  <c r="X215" i="63"/>
  <c r="W215" i="63"/>
  <c r="V215" i="63"/>
  <c r="U215" i="63"/>
  <c r="S215" i="63"/>
  <c r="R215" i="63"/>
  <c r="Q215" i="63"/>
  <c r="P215" i="63"/>
  <c r="N215" i="63"/>
  <c r="M215" i="63"/>
  <c r="L215" i="63"/>
  <c r="X214" i="63"/>
  <c r="W214" i="63"/>
  <c r="V214" i="63"/>
  <c r="U214" i="63"/>
  <c r="S214" i="63"/>
  <c r="R214" i="63"/>
  <c r="Q214" i="63"/>
  <c r="P214" i="63"/>
  <c r="N214" i="63"/>
  <c r="M214" i="63"/>
  <c r="L214" i="63"/>
  <c r="X213" i="63"/>
  <c r="W213" i="63"/>
  <c r="V213" i="63"/>
  <c r="U213" i="63"/>
  <c r="S213" i="63"/>
  <c r="R213" i="63"/>
  <c r="Q213" i="63"/>
  <c r="P213" i="63"/>
  <c r="N213" i="63"/>
  <c r="M213" i="63"/>
  <c r="L213" i="63"/>
  <c r="X212" i="63"/>
  <c r="W212" i="63"/>
  <c r="V212" i="63"/>
  <c r="U212" i="63"/>
  <c r="S212" i="63"/>
  <c r="R212" i="63"/>
  <c r="Q212" i="63"/>
  <c r="P212" i="63"/>
  <c r="N212" i="63"/>
  <c r="M212" i="63"/>
  <c r="L212" i="63"/>
  <c r="X211" i="63"/>
  <c r="W211" i="63"/>
  <c r="V211" i="63"/>
  <c r="U211" i="63"/>
  <c r="S211" i="63"/>
  <c r="R211" i="63"/>
  <c r="Q211" i="63"/>
  <c r="P211" i="63"/>
  <c r="N211" i="63"/>
  <c r="M211" i="63"/>
  <c r="L211" i="63"/>
  <c r="X210" i="63"/>
  <c r="W210" i="63"/>
  <c r="V210" i="63"/>
  <c r="U210" i="63"/>
  <c r="S210" i="63"/>
  <c r="R210" i="63"/>
  <c r="Q210" i="63"/>
  <c r="P210" i="63"/>
  <c r="N210" i="63"/>
  <c r="M210" i="63"/>
  <c r="L210" i="63"/>
  <c r="X209" i="63"/>
  <c r="W209" i="63"/>
  <c r="V209" i="63"/>
  <c r="U209" i="63"/>
  <c r="S209" i="63"/>
  <c r="R209" i="63"/>
  <c r="Q209" i="63"/>
  <c r="P209" i="63"/>
  <c r="N209" i="63"/>
  <c r="M209" i="63"/>
  <c r="L209" i="63"/>
  <c r="X208" i="63"/>
  <c r="W208" i="63"/>
  <c r="V208" i="63"/>
  <c r="U208" i="63"/>
  <c r="S208" i="63"/>
  <c r="R208" i="63"/>
  <c r="Q208" i="63"/>
  <c r="P208" i="63"/>
  <c r="N208" i="63"/>
  <c r="M208" i="63"/>
  <c r="L208" i="63"/>
  <c r="X207" i="63"/>
  <c r="W207" i="63"/>
  <c r="V207" i="63"/>
  <c r="U207" i="63"/>
  <c r="S207" i="63"/>
  <c r="R207" i="63"/>
  <c r="Q207" i="63"/>
  <c r="P207" i="63"/>
  <c r="N207" i="63"/>
  <c r="M207" i="63"/>
  <c r="L207" i="63"/>
  <c r="X206" i="63"/>
  <c r="W206" i="63"/>
  <c r="V206" i="63"/>
  <c r="U206" i="63"/>
  <c r="S206" i="63"/>
  <c r="R206" i="63"/>
  <c r="Q206" i="63"/>
  <c r="P206" i="63"/>
  <c r="N206" i="63"/>
  <c r="M206" i="63"/>
  <c r="L206" i="63"/>
  <c r="X205" i="63"/>
  <c r="W205" i="63"/>
  <c r="V205" i="63"/>
  <c r="U205" i="63"/>
  <c r="S205" i="63"/>
  <c r="R205" i="63"/>
  <c r="Q205" i="63"/>
  <c r="P205" i="63"/>
  <c r="N205" i="63"/>
  <c r="M205" i="63"/>
  <c r="L205" i="63"/>
  <c r="X204" i="63"/>
  <c r="W204" i="63"/>
  <c r="V204" i="63"/>
  <c r="U204" i="63"/>
  <c r="S204" i="63"/>
  <c r="R204" i="63"/>
  <c r="Q204" i="63"/>
  <c r="P204" i="63"/>
  <c r="N204" i="63"/>
  <c r="M204" i="63"/>
  <c r="L204" i="63"/>
  <c r="X203" i="63"/>
  <c r="W203" i="63"/>
  <c r="V203" i="63"/>
  <c r="U203" i="63"/>
  <c r="S203" i="63"/>
  <c r="R203" i="63"/>
  <c r="Q203" i="63"/>
  <c r="P203" i="63"/>
  <c r="N203" i="63"/>
  <c r="M203" i="63"/>
  <c r="L203" i="63"/>
  <c r="X202" i="63"/>
  <c r="W202" i="63"/>
  <c r="V202" i="63"/>
  <c r="U202" i="63"/>
  <c r="S202" i="63"/>
  <c r="R202" i="63"/>
  <c r="Q202" i="63"/>
  <c r="P202" i="63"/>
  <c r="N202" i="63"/>
  <c r="M202" i="63"/>
  <c r="L202" i="63"/>
  <c r="X201" i="63"/>
  <c r="W201" i="63"/>
  <c r="V201" i="63"/>
  <c r="U201" i="63"/>
  <c r="S201" i="63"/>
  <c r="R201" i="63"/>
  <c r="Q201" i="63"/>
  <c r="P201" i="63"/>
  <c r="N201" i="63"/>
  <c r="M201" i="63"/>
  <c r="L201" i="63"/>
  <c r="X200" i="63"/>
  <c r="W200" i="63"/>
  <c r="V200" i="63"/>
  <c r="U200" i="63"/>
  <c r="S200" i="63"/>
  <c r="R200" i="63"/>
  <c r="Q200" i="63"/>
  <c r="P200" i="63"/>
  <c r="N200" i="63"/>
  <c r="M200" i="63"/>
  <c r="L200" i="63"/>
  <c r="X199" i="63"/>
  <c r="W199" i="63"/>
  <c r="V199" i="63"/>
  <c r="U199" i="63"/>
  <c r="S199" i="63"/>
  <c r="R199" i="63"/>
  <c r="Q199" i="63"/>
  <c r="P199" i="63"/>
  <c r="N199" i="63"/>
  <c r="M199" i="63"/>
  <c r="L199" i="63"/>
  <c r="X198" i="63"/>
  <c r="W198" i="63"/>
  <c r="V198" i="63"/>
  <c r="U198" i="63"/>
  <c r="S198" i="63"/>
  <c r="R198" i="63"/>
  <c r="Q198" i="63"/>
  <c r="P198" i="63"/>
  <c r="N198" i="63"/>
  <c r="M198" i="63"/>
  <c r="L198" i="63"/>
  <c r="X197" i="63"/>
  <c r="W197" i="63"/>
  <c r="V197" i="63"/>
  <c r="U197" i="63"/>
  <c r="S197" i="63"/>
  <c r="R197" i="63"/>
  <c r="Q197" i="63"/>
  <c r="P197" i="63"/>
  <c r="N197" i="63"/>
  <c r="M197" i="63"/>
  <c r="L197" i="63"/>
  <c r="X196" i="63"/>
  <c r="W196" i="63"/>
  <c r="V196" i="63"/>
  <c r="U196" i="63"/>
  <c r="S196" i="63"/>
  <c r="R196" i="63"/>
  <c r="Q196" i="63"/>
  <c r="P196" i="63"/>
  <c r="N196" i="63"/>
  <c r="M196" i="63"/>
  <c r="L196" i="63"/>
  <c r="X195" i="63"/>
  <c r="W195" i="63"/>
  <c r="V195" i="63"/>
  <c r="U195" i="63"/>
  <c r="S195" i="63"/>
  <c r="R195" i="63"/>
  <c r="Q195" i="63"/>
  <c r="P195" i="63"/>
  <c r="N195" i="63"/>
  <c r="M195" i="63"/>
  <c r="L195" i="63"/>
  <c r="X194" i="63"/>
  <c r="W194" i="63"/>
  <c r="V194" i="63"/>
  <c r="U194" i="63"/>
  <c r="S194" i="63"/>
  <c r="R194" i="63"/>
  <c r="Q194" i="63"/>
  <c r="P194" i="63"/>
  <c r="N194" i="63"/>
  <c r="M194" i="63"/>
  <c r="L194" i="63"/>
  <c r="X193" i="63"/>
  <c r="W193" i="63"/>
  <c r="V193" i="63"/>
  <c r="U193" i="63"/>
  <c r="S193" i="63"/>
  <c r="R193" i="63"/>
  <c r="Q193" i="63"/>
  <c r="P193" i="63"/>
  <c r="N193" i="63"/>
  <c r="M193" i="63"/>
  <c r="L193" i="63"/>
  <c r="X192" i="63"/>
  <c r="W192" i="63"/>
  <c r="V192" i="63"/>
  <c r="U192" i="63"/>
  <c r="S192" i="63"/>
  <c r="R192" i="63"/>
  <c r="Q192" i="63"/>
  <c r="P192" i="63"/>
  <c r="N192" i="63"/>
  <c r="M192" i="63"/>
  <c r="L192" i="63"/>
  <c r="X191" i="63"/>
  <c r="W191" i="63"/>
  <c r="V191" i="63"/>
  <c r="U191" i="63"/>
  <c r="S191" i="63"/>
  <c r="R191" i="63"/>
  <c r="Q191" i="63"/>
  <c r="P191" i="63"/>
  <c r="N191" i="63"/>
  <c r="M191" i="63"/>
  <c r="L191" i="63"/>
  <c r="X190" i="63"/>
  <c r="W190" i="63"/>
  <c r="V190" i="63"/>
  <c r="U190" i="63"/>
  <c r="S190" i="63"/>
  <c r="R190" i="63"/>
  <c r="Q190" i="63"/>
  <c r="P190" i="63"/>
  <c r="N190" i="63"/>
  <c r="M190" i="63"/>
  <c r="L190" i="63"/>
  <c r="X189" i="63"/>
  <c r="W189" i="63"/>
  <c r="V189" i="63"/>
  <c r="U189" i="63"/>
  <c r="S189" i="63"/>
  <c r="R189" i="63"/>
  <c r="Q189" i="63"/>
  <c r="P189" i="63"/>
  <c r="N189" i="63"/>
  <c r="M189" i="63"/>
  <c r="L189" i="63"/>
  <c r="X188" i="63"/>
  <c r="W188" i="63"/>
  <c r="V188" i="63"/>
  <c r="U188" i="63"/>
  <c r="S188" i="63"/>
  <c r="R188" i="63"/>
  <c r="Q188" i="63"/>
  <c r="P188" i="63"/>
  <c r="N188" i="63"/>
  <c r="M188" i="63"/>
  <c r="L188" i="63"/>
  <c r="X187" i="63"/>
  <c r="W187" i="63"/>
  <c r="V187" i="63"/>
  <c r="U187" i="63"/>
  <c r="S187" i="63"/>
  <c r="R187" i="63"/>
  <c r="Q187" i="63"/>
  <c r="P187" i="63"/>
  <c r="N187" i="63"/>
  <c r="M187" i="63"/>
  <c r="L187" i="63"/>
  <c r="X186" i="63"/>
  <c r="W186" i="63"/>
  <c r="V186" i="63"/>
  <c r="U186" i="63"/>
  <c r="S186" i="63"/>
  <c r="R186" i="63"/>
  <c r="Q186" i="63"/>
  <c r="P186" i="63"/>
  <c r="N186" i="63"/>
  <c r="M186" i="63"/>
  <c r="L186" i="63"/>
  <c r="X185" i="63"/>
  <c r="W185" i="63"/>
  <c r="V185" i="63"/>
  <c r="U185" i="63"/>
  <c r="S185" i="63"/>
  <c r="R185" i="63"/>
  <c r="Q185" i="63"/>
  <c r="P185" i="63"/>
  <c r="N185" i="63"/>
  <c r="M185" i="63"/>
  <c r="L185" i="63"/>
  <c r="X184" i="63"/>
  <c r="W184" i="63"/>
  <c r="V184" i="63"/>
  <c r="U184" i="63"/>
  <c r="S184" i="63"/>
  <c r="R184" i="63"/>
  <c r="Q184" i="63"/>
  <c r="P184" i="63"/>
  <c r="N184" i="63"/>
  <c r="M184" i="63"/>
  <c r="L184" i="63"/>
  <c r="X183" i="63"/>
  <c r="W183" i="63"/>
  <c r="V183" i="63"/>
  <c r="U183" i="63"/>
  <c r="S183" i="63"/>
  <c r="R183" i="63"/>
  <c r="Q183" i="63"/>
  <c r="P183" i="63"/>
  <c r="N183" i="63"/>
  <c r="M183" i="63"/>
  <c r="L183" i="63"/>
  <c r="X182" i="63"/>
  <c r="W182" i="63"/>
  <c r="V182" i="63"/>
  <c r="U182" i="63"/>
  <c r="S182" i="63"/>
  <c r="R182" i="63"/>
  <c r="Q182" i="63"/>
  <c r="P182" i="63"/>
  <c r="N182" i="63"/>
  <c r="M182" i="63"/>
  <c r="L182" i="63"/>
  <c r="X181" i="63"/>
  <c r="W181" i="63"/>
  <c r="V181" i="63"/>
  <c r="U181" i="63"/>
  <c r="S181" i="63"/>
  <c r="R181" i="63"/>
  <c r="Q181" i="63"/>
  <c r="P181" i="63"/>
  <c r="N181" i="63"/>
  <c r="M181" i="63"/>
  <c r="L181" i="63"/>
  <c r="X180" i="63"/>
  <c r="W180" i="63"/>
  <c r="V180" i="63"/>
  <c r="U180" i="63"/>
  <c r="S180" i="63"/>
  <c r="R180" i="63"/>
  <c r="Q180" i="63"/>
  <c r="P180" i="63"/>
  <c r="N180" i="63"/>
  <c r="M180" i="63"/>
  <c r="L180" i="63"/>
  <c r="X179" i="63"/>
  <c r="W179" i="63"/>
  <c r="V179" i="63"/>
  <c r="U179" i="63"/>
  <c r="S179" i="63"/>
  <c r="R179" i="63"/>
  <c r="Q179" i="63"/>
  <c r="P179" i="63"/>
  <c r="N179" i="63"/>
  <c r="M179" i="63"/>
  <c r="L179" i="63"/>
  <c r="X178" i="63"/>
  <c r="W178" i="63"/>
  <c r="V178" i="63"/>
  <c r="U178" i="63"/>
  <c r="S178" i="63"/>
  <c r="R178" i="63"/>
  <c r="Q178" i="63"/>
  <c r="P178" i="63"/>
  <c r="N178" i="63"/>
  <c r="M178" i="63"/>
  <c r="L178" i="63"/>
  <c r="X177" i="63"/>
  <c r="W177" i="63"/>
  <c r="V177" i="63"/>
  <c r="U177" i="63"/>
  <c r="S177" i="63"/>
  <c r="R177" i="63"/>
  <c r="Q177" i="63"/>
  <c r="P177" i="63"/>
  <c r="N177" i="63"/>
  <c r="M177" i="63"/>
  <c r="L177" i="63"/>
  <c r="X176" i="63"/>
  <c r="W176" i="63"/>
  <c r="V176" i="63"/>
  <c r="U176" i="63"/>
  <c r="S176" i="63"/>
  <c r="R176" i="63"/>
  <c r="Q176" i="63"/>
  <c r="P176" i="63"/>
  <c r="N176" i="63"/>
  <c r="M176" i="63"/>
  <c r="L176" i="63"/>
  <c r="X175" i="63"/>
  <c r="W175" i="63"/>
  <c r="V175" i="63"/>
  <c r="U175" i="63"/>
  <c r="S175" i="63"/>
  <c r="R175" i="63"/>
  <c r="Q175" i="63"/>
  <c r="P175" i="63"/>
  <c r="N175" i="63"/>
  <c r="M175" i="63"/>
  <c r="L175" i="63"/>
  <c r="X174" i="63"/>
  <c r="W174" i="63"/>
  <c r="V174" i="63"/>
  <c r="U174" i="63"/>
  <c r="S174" i="63"/>
  <c r="R174" i="63"/>
  <c r="Q174" i="63"/>
  <c r="P174" i="63"/>
  <c r="N174" i="63"/>
  <c r="M174" i="63"/>
  <c r="L174" i="63"/>
  <c r="X173" i="63"/>
  <c r="W173" i="63"/>
  <c r="V173" i="63"/>
  <c r="U173" i="63"/>
  <c r="S173" i="63"/>
  <c r="R173" i="63"/>
  <c r="Q173" i="63"/>
  <c r="P173" i="63"/>
  <c r="N173" i="63"/>
  <c r="M173" i="63"/>
  <c r="L173" i="63"/>
  <c r="X172" i="63"/>
  <c r="W172" i="63"/>
  <c r="V172" i="63"/>
  <c r="U172" i="63"/>
  <c r="S172" i="63"/>
  <c r="R172" i="63"/>
  <c r="Q172" i="63"/>
  <c r="P172" i="63"/>
  <c r="N172" i="63"/>
  <c r="M172" i="63"/>
  <c r="L172" i="63"/>
  <c r="X171" i="63"/>
  <c r="W171" i="63"/>
  <c r="V171" i="63"/>
  <c r="U171" i="63"/>
  <c r="S171" i="63"/>
  <c r="R171" i="63"/>
  <c r="Q171" i="63"/>
  <c r="P171" i="63"/>
  <c r="N171" i="63"/>
  <c r="M171" i="63"/>
  <c r="L171" i="63"/>
  <c r="X170" i="63"/>
  <c r="W170" i="63"/>
  <c r="V170" i="63"/>
  <c r="U170" i="63"/>
  <c r="S170" i="63"/>
  <c r="R170" i="63"/>
  <c r="Q170" i="63"/>
  <c r="P170" i="63"/>
  <c r="N170" i="63"/>
  <c r="M170" i="63"/>
  <c r="L170" i="63"/>
  <c r="X169" i="63"/>
  <c r="W169" i="63"/>
  <c r="V169" i="63"/>
  <c r="U169" i="63"/>
  <c r="S169" i="63"/>
  <c r="R169" i="63"/>
  <c r="Q169" i="63"/>
  <c r="P169" i="63"/>
  <c r="N169" i="63"/>
  <c r="M169" i="63"/>
  <c r="L169" i="63"/>
  <c r="X168" i="63"/>
  <c r="W168" i="63"/>
  <c r="V168" i="63"/>
  <c r="U168" i="63"/>
  <c r="S168" i="63"/>
  <c r="R168" i="63"/>
  <c r="Q168" i="63"/>
  <c r="P168" i="63"/>
  <c r="N168" i="63"/>
  <c r="M168" i="63"/>
  <c r="L168" i="63"/>
  <c r="X167" i="63"/>
  <c r="W167" i="63"/>
  <c r="V167" i="63"/>
  <c r="U167" i="63"/>
  <c r="S167" i="63"/>
  <c r="R167" i="63"/>
  <c r="Q167" i="63"/>
  <c r="P167" i="63"/>
  <c r="N167" i="63"/>
  <c r="M167" i="63"/>
  <c r="L167" i="63"/>
  <c r="X166" i="63"/>
  <c r="W166" i="63"/>
  <c r="V166" i="63"/>
  <c r="U166" i="63"/>
  <c r="S166" i="63"/>
  <c r="R166" i="63"/>
  <c r="Q166" i="63"/>
  <c r="P166" i="63"/>
  <c r="N166" i="63"/>
  <c r="M166" i="63"/>
  <c r="L166" i="63"/>
  <c r="X165" i="63"/>
  <c r="W165" i="63"/>
  <c r="V165" i="63"/>
  <c r="U165" i="63"/>
  <c r="S165" i="63"/>
  <c r="R165" i="63"/>
  <c r="Q165" i="63"/>
  <c r="P165" i="63"/>
  <c r="N165" i="63"/>
  <c r="M165" i="63"/>
  <c r="L165" i="63"/>
  <c r="X164" i="63"/>
  <c r="W164" i="63"/>
  <c r="V164" i="63"/>
  <c r="U164" i="63"/>
  <c r="S164" i="63"/>
  <c r="R164" i="63"/>
  <c r="Q164" i="63"/>
  <c r="P164" i="63"/>
  <c r="N164" i="63"/>
  <c r="M164" i="63"/>
  <c r="L164" i="63"/>
  <c r="X163" i="63"/>
  <c r="W163" i="63"/>
  <c r="V163" i="63"/>
  <c r="U163" i="63"/>
  <c r="S163" i="63"/>
  <c r="R163" i="63"/>
  <c r="Q163" i="63"/>
  <c r="P163" i="63"/>
  <c r="N163" i="63"/>
  <c r="M163" i="63"/>
  <c r="L163" i="63"/>
  <c r="X162" i="63"/>
  <c r="W162" i="63"/>
  <c r="V162" i="63"/>
  <c r="U162" i="63"/>
  <c r="S162" i="63"/>
  <c r="R162" i="63"/>
  <c r="Q162" i="63"/>
  <c r="P162" i="63"/>
  <c r="N162" i="63"/>
  <c r="M162" i="63"/>
  <c r="L162" i="63"/>
  <c r="X161" i="63"/>
  <c r="W161" i="63"/>
  <c r="V161" i="63"/>
  <c r="U161" i="63"/>
  <c r="S161" i="63"/>
  <c r="R161" i="63"/>
  <c r="Q161" i="63"/>
  <c r="P161" i="63"/>
  <c r="N161" i="63"/>
  <c r="M161" i="63"/>
  <c r="L161" i="63"/>
  <c r="X160" i="63"/>
  <c r="W160" i="63"/>
  <c r="V160" i="63"/>
  <c r="U160" i="63"/>
  <c r="S160" i="63"/>
  <c r="R160" i="63"/>
  <c r="Q160" i="63"/>
  <c r="P160" i="63"/>
  <c r="N160" i="63"/>
  <c r="M160" i="63"/>
  <c r="L160" i="63"/>
  <c r="X159" i="63"/>
  <c r="W159" i="63"/>
  <c r="V159" i="63"/>
  <c r="U159" i="63"/>
  <c r="S159" i="63"/>
  <c r="R159" i="63"/>
  <c r="Q159" i="63"/>
  <c r="P159" i="63"/>
  <c r="N159" i="63"/>
  <c r="M159" i="63"/>
  <c r="L159" i="63"/>
  <c r="X158" i="63"/>
  <c r="W158" i="63"/>
  <c r="V158" i="63"/>
  <c r="U158" i="63"/>
  <c r="S158" i="63"/>
  <c r="R158" i="63"/>
  <c r="Q158" i="63"/>
  <c r="P158" i="63"/>
  <c r="N158" i="63"/>
  <c r="M158" i="63"/>
  <c r="L158" i="63"/>
  <c r="X157" i="63"/>
  <c r="W157" i="63"/>
  <c r="V157" i="63"/>
  <c r="U157" i="63"/>
  <c r="S157" i="63"/>
  <c r="R157" i="63"/>
  <c r="Q157" i="63"/>
  <c r="P157" i="63"/>
  <c r="N157" i="63"/>
  <c r="M157" i="63"/>
  <c r="L157" i="63"/>
  <c r="X156" i="63"/>
  <c r="W156" i="63"/>
  <c r="V156" i="63"/>
  <c r="U156" i="63"/>
  <c r="S156" i="63"/>
  <c r="R156" i="63"/>
  <c r="Q156" i="63"/>
  <c r="P156" i="63"/>
  <c r="N156" i="63"/>
  <c r="M156" i="63"/>
  <c r="L156" i="63"/>
  <c r="X155" i="63"/>
  <c r="W155" i="63"/>
  <c r="V155" i="63"/>
  <c r="U155" i="63"/>
  <c r="S155" i="63"/>
  <c r="R155" i="63"/>
  <c r="Q155" i="63"/>
  <c r="P155" i="63"/>
  <c r="N155" i="63"/>
  <c r="M155" i="63"/>
  <c r="L155" i="63"/>
  <c r="X154" i="63"/>
  <c r="W154" i="63"/>
  <c r="V154" i="63"/>
  <c r="U154" i="63"/>
  <c r="S154" i="63"/>
  <c r="R154" i="63"/>
  <c r="Q154" i="63"/>
  <c r="P154" i="63"/>
  <c r="N154" i="63"/>
  <c r="M154" i="63"/>
  <c r="L154" i="63"/>
  <c r="X153" i="63"/>
  <c r="W153" i="63"/>
  <c r="V153" i="63"/>
  <c r="U153" i="63"/>
  <c r="S153" i="63"/>
  <c r="R153" i="63"/>
  <c r="Q153" i="63"/>
  <c r="P153" i="63"/>
  <c r="N153" i="63"/>
  <c r="M153" i="63"/>
  <c r="L153" i="63"/>
  <c r="X152" i="63"/>
  <c r="W152" i="63"/>
  <c r="V152" i="63"/>
  <c r="U152" i="63"/>
  <c r="S152" i="63"/>
  <c r="R152" i="63"/>
  <c r="Q152" i="63"/>
  <c r="P152" i="63"/>
  <c r="N152" i="63"/>
  <c r="M152" i="63"/>
  <c r="L152" i="63"/>
  <c r="X151" i="63"/>
  <c r="W151" i="63"/>
  <c r="V151" i="63"/>
  <c r="U151" i="63"/>
  <c r="S151" i="63"/>
  <c r="R151" i="63"/>
  <c r="Q151" i="63"/>
  <c r="P151" i="63"/>
  <c r="N151" i="63"/>
  <c r="M151" i="63"/>
  <c r="L151" i="63"/>
  <c r="X150" i="63"/>
  <c r="W150" i="63"/>
  <c r="V150" i="63"/>
  <c r="U150" i="63"/>
  <c r="S150" i="63"/>
  <c r="R150" i="63"/>
  <c r="Q150" i="63"/>
  <c r="P150" i="63"/>
  <c r="N150" i="63"/>
  <c r="M150" i="63"/>
  <c r="L150" i="63"/>
  <c r="X149" i="63"/>
  <c r="W149" i="63"/>
  <c r="V149" i="63"/>
  <c r="U149" i="63"/>
  <c r="S149" i="63"/>
  <c r="R149" i="63"/>
  <c r="Q149" i="63"/>
  <c r="P149" i="63"/>
  <c r="N149" i="63"/>
  <c r="M149" i="63"/>
  <c r="L149" i="63"/>
  <c r="X148" i="63"/>
  <c r="W148" i="63"/>
  <c r="V148" i="63"/>
  <c r="U148" i="63"/>
  <c r="S148" i="63"/>
  <c r="R148" i="63"/>
  <c r="Q148" i="63"/>
  <c r="P148" i="63"/>
  <c r="N148" i="63"/>
  <c r="M148" i="63"/>
  <c r="L148" i="63"/>
  <c r="X147" i="63"/>
  <c r="W147" i="63"/>
  <c r="V147" i="63"/>
  <c r="U147" i="63"/>
  <c r="S147" i="63"/>
  <c r="R147" i="63"/>
  <c r="Q147" i="63"/>
  <c r="P147" i="63"/>
  <c r="N147" i="63"/>
  <c r="M147" i="63"/>
  <c r="L147" i="63"/>
  <c r="X146" i="63"/>
  <c r="W146" i="63"/>
  <c r="V146" i="63"/>
  <c r="U146" i="63"/>
  <c r="S146" i="63"/>
  <c r="R146" i="63"/>
  <c r="Q146" i="63"/>
  <c r="P146" i="63"/>
  <c r="N146" i="63"/>
  <c r="M146" i="63"/>
  <c r="L146" i="63"/>
  <c r="X145" i="63"/>
  <c r="W145" i="63"/>
  <c r="V145" i="63"/>
  <c r="U145" i="63"/>
  <c r="S145" i="63"/>
  <c r="R145" i="63"/>
  <c r="Q145" i="63"/>
  <c r="P145" i="63"/>
  <c r="N145" i="63"/>
  <c r="M145" i="63"/>
  <c r="L145" i="63"/>
  <c r="X144" i="63"/>
  <c r="W144" i="63"/>
  <c r="V144" i="63"/>
  <c r="U144" i="63"/>
  <c r="S144" i="63"/>
  <c r="R144" i="63"/>
  <c r="Q144" i="63"/>
  <c r="P144" i="63"/>
  <c r="N144" i="63"/>
  <c r="M144" i="63"/>
  <c r="L144" i="63"/>
  <c r="X143" i="63"/>
  <c r="W143" i="63"/>
  <c r="V143" i="63"/>
  <c r="U143" i="63"/>
  <c r="S143" i="63"/>
  <c r="R143" i="63"/>
  <c r="Q143" i="63"/>
  <c r="P143" i="63"/>
  <c r="N143" i="63"/>
  <c r="M143" i="63"/>
  <c r="L143" i="63"/>
  <c r="X142" i="63"/>
  <c r="W142" i="63"/>
  <c r="V142" i="63"/>
  <c r="U142" i="63"/>
  <c r="S142" i="63"/>
  <c r="R142" i="63"/>
  <c r="Q142" i="63"/>
  <c r="P142" i="63"/>
  <c r="N142" i="63"/>
  <c r="M142" i="63"/>
  <c r="L142" i="63"/>
  <c r="X141" i="63"/>
  <c r="W141" i="63"/>
  <c r="V141" i="63"/>
  <c r="U141" i="63"/>
  <c r="S141" i="63"/>
  <c r="R141" i="63"/>
  <c r="Q141" i="63"/>
  <c r="P141" i="63"/>
  <c r="N141" i="63"/>
  <c r="M141" i="63"/>
  <c r="L141" i="63"/>
  <c r="X140" i="63"/>
  <c r="W140" i="63"/>
  <c r="V140" i="63"/>
  <c r="U140" i="63"/>
  <c r="S140" i="63"/>
  <c r="R140" i="63"/>
  <c r="Q140" i="63"/>
  <c r="P140" i="63"/>
  <c r="N140" i="63"/>
  <c r="M140" i="63"/>
  <c r="L140" i="63"/>
  <c r="X139" i="63"/>
  <c r="W139" i="63"/>
  <c r="V139" i="63"/>
  <c r="U139" i="63"/>
  <c r="S139" i="63"/>
  <c r="R139" i="63"/>
  <c r="Q139" i="63"/>
  <c r="P139" i="63"/>
  <c r="N139" i="63"/>
  <c r="M139" i="63"/>
  <c r="L139" i="63"/>
  <c r="X138" i="63"/>
  <c r="W138" i="63"/>
  <c r="V138" i="63"/>
  <c r="U138" i="63"/>
  <c r="S138" i="63"/>
  <c r="R138" i="63"/>
  <c r="Q138" i="63"/>
  <c r="P138" i="63"/>
  <c r="N138" i="63"/>
  <c r="M138" i="63"/>
  <c r="L138" i="63"/>
  <c r="X137" i="63"/>
  <c r="W137" i="63"/>
  <c r="V137" i="63"/>
  <c r="U137" i="63"/>
  <c r="S137" i="63"/>
  <c r="R137" i="63"/>
  <c r="Q137" i="63"/>
  <c r="P137" i="63"/>
  <c r="N137" i="63"/>
  <c r="M137" i="63"/>
  <c r="L137" i="63"/>
  <c r="X136" i="63"/>
  <c r="W136" i="63"/>
  <c r="V136" i="63"/>
  <c r="U136" i="63"/>
  <c r="S136" i="63"/>
  <c r="R136" i="63"/>
  <c r="Q136" i="63"/>
  <c r="P136" i="63"/>
  <c r="N136" i="63"/>
  <c r="M136" i="63"/>
  <c r="L136" i="63"/>
  <c r="X135" i="63"/>
  <c r="W135" i="63"/>
  <c r="V135" i="63"/>
  <c r="U135" i="63"/>
  <c r="S135" i="63"/>
  <c r="R135" i="63"/>
  <c r="Q135" i="63"/>
  <c r="P135" i="63"/>
  <c r="N135" i="63"/>
  <c r="M135" i="63"/>
  <c r="L135" i="63"/>
  <c r="X134" i="63"/>
  <c r="W134" i="63"/>
  <c r="V134" i="63"/>
  <c r="U134" i="63"/>
  <c r="S134" i="63"/>
  <c r="R134" i="63"/>
  <c r="Q134" i="63"/>
  <c r="P134" i="63"/>
  <c r="N134" i="63"/>
  <c r="M134" i="63"/>
  <c r="L134" i="63"/>
  <c r="X133" i="63"/>
  <c r="W133" i="63"/>
  <c r="V133" i="63"/>
  <c r="U133" i="63"/>
  <c r="S133" i="63"/>
  <c r="R133" i="63"/>
  <c r="Q133" i="63"/>
  <c r="P133" i="63"/>
  <c r="N133" i="63"/>
  <c r="M133" i="63"/>
  <c r="L133" i="63"/>
  <c r="X132" i="63"/>
  <c r="W132" i="63"/>
  <c r="V132" i="63"/>
  <c r="U132" i="63"/>
  <c r="S132" i="63"/>
  <c r="R132" i="63"/>
  <c r="Q132" i="63"/>
  <c r="P132" i="63"/>
  <c r="N132" i="63"/>
  <c r="M132" i="63"/>
  <c r="L132" i="63"/>
  <c r="X131" i="63"/>
  <c r="W131" i="63"/>
  <c r="V131" i="63"/>
  <c r="U131" i="63"/>
  <c r="S131" i="63"/>
  <c r="R131" i="63"/>
  <c r="Q131" i="63"/>
  <c r="P131" i="63"/>
  <c r="N131" i="63"/>
  <c r="M131" i="63"/>
  <c r="L131" i="63"/>
  <c r="X130" i="63"/>
  <c r="W130" i="63"/>
  <c r="V130" i="63"/>
  <c r="U130" i="63"/>
  <c r="S130" i="63"/>
  <c r="R130" i="63"/>
  <c r="Q130" i="63"/>
  <c r="P130" i="63"/>
  <c r="N130" i="63"/>
  <c r="M130" i="63"/>
  <c r="L130" i="63"/>
  <c r="X129" i="63"/>
  <c r="W129" i="63"/>
  <c r="V129" i="63"/>
  <c r="U129" i="63"/>
  <c r="S129" i="63"/>
  <c r="R129" i="63"/>
  <c r="Q129" i="63"/>
  <c r="P129" i="63"/>
  <c r="N129" i="63"/>
  <c r="M129" i="63"/>
  <c r="L129" i="63"/>
  <c r="X128" i="63"/>
  <c r="W128" i="63"/>
  <c r="V128" i="63"/>
  <c r="U128" i="63"/>
  <c r="S128" i="63"/>
  <c r="R128" i="63"/>
  <c r="Q128" i="63"/>
  <c r="P128" i="63"/>
  <c r="N128" i="63"/>
  <c r="M128" i="63"/>
  <c r="L128" i="63"/>
  <c r="X127" i="63"/>
  <c r="W127" i="63"/>
  <c r="V127" i="63"/>
  <c r="U127" i="63"/>
  <c r="S127" i="63"/>
  <c r="R127" i="63"/>
  <c r="Q127" i="63"/>
  <c r="P127" i="63"/>
  <c r="N127" i="63"/>
  <c r="M127" i="63"/>
  <c r="L127" i="63"/>
  <c r="X126" i="63"/>
  <c r="W126" i="63"/>
  <c r="V126" i="63"/>
  <c r="U126" i="63"/>
  <c r="S126" i="63"/>
  <c r="R126" i="63"/>
  <c r="Q126" i="63"/>
  <c r="P126" i="63"/>
  <c r="N126" i="63"/>
  <c r="M126" i="63"/>
  <c r="L126" i="63"/>
  <c r="X125" i="63"/>
  <c r="W125" i="63"/>
  <c r="V125" i="63"/>
  <c r="U125" i="63"/>
  <c r="S125" i="63"/>
  <c r="R125" i="63"/>
  <c r="Q125" i="63"/>
  <c r="P125" i="63"/>
  <c r="N125" i="63"/>
  <c r="M125" i="63"/>
  <c r="L125" i="63"/>
  <c r="X124" i="63"/>
  <c r="W124" i="63"/>
  <c r="V124" i="63"/>
  <c r="U124" i="63"/>
  <c r="S124" i="63"/>
  <c r="R124" i="63"/>
  <c r="Q124" i="63"/>
  <c r="P124" i="63"/>
  <c r="N124" i="63"/>
  <c r="M124" i="63"/>
  <c r="L124" i="63"/>
  <c r="X123" i="63"/>
  <c r="W123" i="63"/>
  <c r="V123" i="63"/>
  <c r="U123" i="63"/>
  <c r="S123" i="63"/>
  <c r="R123" i="63"/>
  <c r="Q123" i="63"/>
  <c r="P123" i="63"/>
  <c r="N123" i="63"/>
  <c r="M123" i="63"/>
  <c r="L123" i="63"/>
  <c r="X122" i="63"/>
  <c r="W122" i="63"/>
  <c r="V122" i="63"/>
  <c r="U122" i="63"/>
  <c r="S122" i="63"/>
  <c r="R122" i="63"/>
  <c r="Q122" i="63"/>
  <c r="P122" i="63"/>
  <c r="N122" i="63"/>
  <c r="M122" i="63"/>
  <c r="L122" i="63"/>
  <c r="X121" i="63"/>
  <c r="W121" i="63"/>
  <c r="V121" i="63"/>
  <c r="U121" i="63"/>
  <c r="S121" i="63"/>
  <c r="R121" i="63"/>
  <c r="Q121" i="63"/>
  <c r="P121" i="63"/>
  <c r="N121" i="63"/>
  <c r="M121" i="63"/>
  <c r="L121" i="63"/>
  <c r="X120" i="63"/>
  <c r="W120" i="63"/>
  <c r="V120" i="63"/>
  <c r="U120" i="63"/>
  <c r="S120" i="63"/>
  <c r="R120" i="63"/>
  <c r="Q120" i="63"/>
  <c r="P120" i="63"/>
  <c r="N120" i="63"/>
  <c r="M120" i="63"/>
  <c r="L120" i="63"/>
  <c r="X119" i="63"/>
  <c r="W119" i="63"/>
  <c r="V119" i="63"/>
  <c r="U119" i="63"/>
  <c r="S119" i="63"/>
  <c r="R119" i="63"/>
  <c r="Q119" i="63"/>
  <c r="P119" i="63"/>
  <c r="N119" i="63"/>
  <c r="M119" i="63"/>
  <c r="L119" i="63"/>
  <c r="X118" i="63"/>
  <c r="W118" i="63"/>
  <c r="V118" i="63"/>
  <c r="U118" i="63"/>
  <c r="S118" i="63"/>
  <c r="R118" i="63"/>
  <c r="Q118" i="63"/>
  <c r="P118" i="63"/>
  <c r="N118" i="63"/>
  <c r="M118" i="63"/>
  <c r="L118" i="63"/>
  <c r="X117" i="63"/>
  <c r="W117" i="63"/>
  <c r="V117" i="63"/>
  <c r="U117" i="63"/>
  <c r="S117" i="63"/>
  <c r="R117" i="63"/>
  <c r="Q117" i="63"/>
  <c r="P117" i="63"/>
  <c r="N117" i="63"/>
  <c r="M117" i="63"/>
  <c r="L117" i="63"/>
  <c r="X116" i="63"/>
  <c r="W116" i="63"/>
  <c r="V116" i="63"/>
  <c r="U116" i="63"/>
  <c r="S116" i="63"/>
  <c r="R116" i="63"/>
  <c r="Q116" i="63"/>
  <c r="P116" i="63"/>
  <c r="N116" i="63"/>
  <c r="M116" i="63"/>
  <c r="L116" i="63"/>
  <c r="X115" i="63"/>
  <c r="W115" i="63"/>
  <c r="V115" i="63"/>
  <c r="U115" i="63"/>
  <c r="S115" i="63"/>
  <c r="R115" i="63"/>
  <c r="Q115" i="63"/>
  <c r="P115" i="63"/>
  <c r="N115" i="63"/>
  <c r="M115" i="63"/>
  <c r="L115" i="63"/>
  <c r="X114" i="63"/>
  <c r="W114" i="63"/>
  <c r="V114" i="63"/>
  <c r="U114" i="63"/>
  <c r="S114" i="63"/>
  <c r="R114" i="63"/>
  <c r="Q114" i="63"/>
  <c r="P114" i="63"/>
  <c r="N114" i="63"/>
  <c r="M114" i="63"/>
  <c r="L114" i="63"/>
  <c r="X113" i="63"/>
  <c r="W113" i="63"/>
  <c r="V113" i="63"/>
  <c r="U113" i="63"/>
  <c r="S113" i="63"/>
  <c r="R113" i="63"/>
  <c r="Q113" i="63"/>
  <c r="P113" i="63"/>
  <c r="N113" i="63"/>
  <c r="M113" i="63"/>
  <c r="L113" i="63"/>
  <c r="X112" i="63"/>
  <c r="W112" i="63"/>
  <c r="V112" i="63"/>
  <c r="U112" i="63"/>
  <c r="S112" i="63"/>
  <c r="R112" i="63"/>
  <c r="Q112" i="63"/>
  <c r="P112" i="63"/>
  <c r="N112" i="63"/>
  <c r="M112" i="63"/>
  <c r="L112" i="63"/>
  <c r="X111" i="63"/>
  <c r="W111" i="63"/>
  <c r="V111" i="63"/>
  <c r="U111" i="63"/>
  <c r="S111" i="63"/>
  <c r="R111" i="63"/>
  <c r="Q111" i="63"/>
  <c r="P111" i="63"/>
  <c r="N111" i="63"/>
  <c r="M111" i="63"/>
  <c r="L111" i="63"/>
  <c r="X110" i="63"/>
  <c r="W110" i="63"/>
  <c r="V110" i="63"/>
  <c r="U110" i="63"/>
  <c r="S110" i="63"/>
  <c r="R110" i="63"/>
  <c r="Q110" i="63"/>
  <c r="P110" i="63"/>
  <c r="N110" i="63"/>
  <c r="M110" i="63"/>
  <c r="L110" i="63"/>
  <c r="X109" i="63"/>
  <c r="W109" i="63"/>
  <c r="V109" i="63"/>
  <c r="U109" i="63"/>
  <c r="S109" i="63"/>
  <c r="R109" i="63"/>
  <c r="Q109" i="63"/>
  <c r="P109" i="63"/>
  <c r="N109" i="63"/>
  <c r="M109" i="63"/>
  <c r="L109" i="63"/>
  <c r="X108" i="63"/>
  <c r="W108" i="63"/>
  <c r="V108" i="63"/>
  <c r="U108" i="63"/>
  <c r="S108" i="63"/>
  <c r="R108" i="63"/>
  <c r="Q108" i="63"/>
  <c r="P108" i="63"/>
  <c r="N108" i="63"/>
  <c r="M108" i="63"/>
  <c r="L108" i="63"/>
  <c r="X107" i="63"/>
  <c r="W107" i="63"/>
  <c r="V107" i="63"/>
  <c r="U107" i="63"/>
  <c r="S107" i="63"/>
  <c r="R107" i="63"/>
  <c r="Q107" i="63"/>
  <c r="P107" i="63"/>
  <c r="N107" i="63"/>
  <c r="M107" i="63"/>
  <c r="L107" i="63"/>
  <c r="X106" i="63"/>
  <c r="W106" i="63"/>
  <c r="V106" i="63"/>
  <c r="U106" i="63"/>
  <c r="S106" i="63"/>
  <c r="R106" i="63"/>
  <c r="Q106" i="63"/>
  <c r="P106" i="63"/>
  <c r="N106" i="63"/>
  <c r="M106" i="63"/>
  <c r="L106" i="63"/>
  <c r="X105" i="63"/>
  <c r="W105" i="63"/>
  <c r="V105" i="63"/>
  <c r="U105" i="63"/>
  <c r="S105" i="63"/>
  <c r="R105" i="63"/>
  <c r="Q105" i="63"/>
  <c r="P105" i="63"/>
  <c r="N105" i="63"/>
  <c r="M105" i="63"/>
  <c r="L105" i="63"/>
  <c r="X104" i="63"/>
  <c r="W104" i="63"/>
  <c r="V104" i="63"/>
  <c r="U104" i="63"/>
  <c r="S104" i="63"/>
  <c r="R104" i="63"/>
  <c r="Q104" i="63"/>
  <c r="P104" i="63"/>
  <c r="N104" i="63"/>
  <c r="M104" i="63"/>
  <c r="L104" i="63"/>
  <c r="X103" i="63"/>
  <c r="W103" i="63"/>
  <c r="V103" i="63"/>
  <c r="U103" i="63"/>
  <c r="S103" i="63"/>
  <c r="R103" i="63"/>
  <c r="Q103" i="63"/>
  <c r="P103" i="63"/>
  <c r="N103" i="63"/>
  <c r="M103" i="63"/>
  <c r="L103" i="63"/>
  <c r="X102" i="63"/>
  <c r="W102" i="63"/>
  <c r="V102" i="63"/>
  <c r="U102" i="63"/>
  <c r="S102" i="63"/>
  <c r="R102" i="63"/>
  <c r="Q102" i="63"/>
  <c r="P102" i="63"/>
  <c r="N102" i="63"/>
  <c r="M102" i="63"/>
  <c r="L102" i="63"/>
  <c r="X101" i="63"/>
  <c r="W101" i="63"/>
  <c r="V101" i="63"/>
  <c r="U101" i="63"/>
  <c r="S101" i="63"/>
  <c r="R101" i="63"/>
  <c r="Q101" i="63"/>
  <c r="P101" i="63"/>
  <c r="N101" i="63"/>
  <c r="M101" i="63"/>
  <c r="L101" i="63"/>
  <c r="X100" i="63"/>
  <c r="W100" i="63"/>
  <c r="V100" i="63"/>
  <c r="U100" i="63"/>
  <c r="S100" i="63"/>
  <c r="R100" i="63"/>
  <c r="Q100" i="63"/>
  <c r="P100" i="63"/>
  <c r="N100" i="63"/>
  <c r="M100" i="63"/>
  <c r="L100" i="63"/>
  <c r="X99" i="63"/>
  <c r="W99" i="63"/>
  <c r="V99" i="63"/>
  <c r="U99" i="63"/>
  <c r="S99" i="63"/>
  <c r="R99" i="63"/>
  <c r="Q99" i="63"/>
  <c r="P99" i="63"/>
  <c r="N99" i="63"/>
  <c r="M99" i="63"/>
  <c r="L99" i="63"/>
  <c r="X98" i="63"/>
  <c r="W98" i="63"/>
  <c r="V98" i="63"/>
  <c r="U98" i="63"/>
  <c r="S98" i="63"/>
  <c r="R98" i="63"/>
  <c r="Q98" i="63"/>
  <c r="P98" i="63"/>
  <c r="N98" i="63"/>
  <c r="M98" i="63"/>
  <c r="L98" i="63"/>
  <c r="X97" i="63"/>
  <c r="W97" i="63"/>
  <c r="V97" i="63"/>
  <c r="U97" i="63"/>
  <c r="S97" i="63"/>
  <c r="R97" i="63"/>
  <c r="Q97" i="63"/>
  <c r="P97" i="63"/>
  <c r="N97" i="63"/>
  <c r="M97" i="63"/>
  <c r="L97" i="63"/>
  <c r="X96" i="63"/>
  <c r="W96" i="63"/>
  <c r="V96" i="63"/>
  <c r="U96" i="63"/>
  <c r="S96" i="63"/>
  <c r="R96" i="63"/>
  <c r="Q96" i="63"/>
  <c r="P96" i="63"/>
  <c r="N96" i="63"/>
  <c r="M96" i="63"/>
  <c r="L96" i="63"/>
  <c r="X95" i="63"/>
  <c r="W95" i="63"/>
  <c r="V95" i="63"/>
  <c r="U95" i="63"/>
  <c r="S95" i="63"/>
  <c r="R95" i="63"/>
  <c r="Q95" i="63"/>
  <c r="P95" i="63"/>
  <c r="N95" i="63"/>
  <c r="M95" i="63"/>
  <c r="L95" i="63"/>
  <c r="X94" i="63"/>
  <c r="W94" i="63"/>
  <c r="V94" i="63"/>
  <c r="U94" i="63"/>
  <c r="S94" i="63"/>
  <c r="R94" i="63"/>
  <c r="Q94" i="63"/>
  <c r="P94" i="63"/>
  <c r="N94" i="63"/>
  <c r="M94" i="63"/>
  <c r="L94" i="63"/>
  <c r="X93" i="63"/>
  <c r="W93" i="63"/>
  <c r="V93" i="63"/>
  <c r="U93" i="63"/>
  <c r="S93" i="63"/>
  <c r="R93" i="63"/>
  <c r="Q93" i="63"/>
  <c r="P93" i="63"/>
  <c r="N93" i="63"/>
  <c r="M93" i="63"/>
  <c r="L93" i="63"/>
  <c r="X92" i="63"/>
  <c r="W92" i="63"/>
  <c r="V92" i="63"/>
  <c r="U92" i="63"/>
  <c r="S92" i="63"/>
  <c r="R92" i="63"/>
  <c r="Q92" i="63"/>
  <c r="P92" i="63"/>
  <c r="N92" i="63"/>
  <c r="M92" i="63"/>
  <c r="L92" i="63"/>
  <c r="X91" i="63"/>
  <c r="W91" i="63"/>
  <c r="V91" i="63"/>
  <c r="U91" i="63"/>
  <c r="S91" i="63"/>
  <c r="R91" i="63"/>
  <c r="Q91" i="63"/>
  <c r="P91" i="63"/>
  <c r="N91" i="63"/>
  <c r="M91" i="63"/>
  <c r="L91" i="63"/>
  <c r="X90" i="63"/>
  <c r="W90" i="63"/>
  <c r="V90" i="63"/>
  <c r="U90" i="63"/>
  <c r="S90" i="63"/>
  <c r="R90" i="63"/>
  <c r="Q90" i="63"/>
  <c r="P90" i="63"/>
  <c r="N90" i="63"/>
  <c r="M90" i="63"/>
  <c r="L90" i="63"/>
  <c r="X89" i="63"/>
  <c r="W89" i="63"/>
  <c r="V89" i="63"/>
  <c r="U89" i="63"/>
  <c r="S89" i="63"/>
  <c r="R89" i="63"/>
  <c r="Q89" i="63"/>
  <c r="P89" i="63"/>
  <c r="N89" i="63"/>
  <c r="M89" i="63"/>
  <c r="L89" i="63"/>
  <c r="X88" i="63"/>
  <c r="W88" i="63"/>
  <c r="V88" i="63"/>
  <c r="U88" i="63"/>
  <c r="S88" i="63"/>
  <c r="R88" i="63"/>
  <c r="Q88" i="63"/>
  <c r="P88" i="63"/>
  <c r="N88" i="63"/>
  <c r="M88" i="63"/>
  <c r="L88" i="63"/>
  <c r="X87" i="63"/>
  <c r="W87" i="63"/>
  <c r="V87" i="63"/>
  <c r="U87" i="63"/>
  <c r="S87" i="63"/>
  <c r="R87" i="63"/>
  <c r="Q87" i="63"/>
  <c r="P87" i="63"/>
  <c r="N87" i="63"/>
  <c r="M87" i="63"/>
  <c r="L87" i="63"/>
  <c r="X86" i="63"/>
  <c r="W86" i="63"/>
  <c r="V86" i="63"/>
  <c r="U86" i="63"/>
  <c r="S86" i="63"/>
  <c r="R86" i="63"/>
  <c r="Q86" i="63"/>
  <c r="P86" i="63"/>
  <c r="N86" i="63"/>
  <c r="M86" i="63"/>
  <c r="L86" i="63"/>
  <c r="X85" i="63"/>
  <c r="W85" i="63"/>
  <c r="V85" i="63"/>
  <c r="U85" i="63"/>
  <c r="S85" i="63"/>
  <c r="R85" i="63"/>
  <c r="Q85" i="63"/>
  <c r="P85" i="63"/>
  <c r="N85" i="63"/>
  <c r="M85" i="63"/>
  <c r="L85" i="63"/>
  <c r="X84" i="63"/>
  <c r="W84" i="63"/>
  <c r="V84" i="63"/>
  <c r="U84" i="63"/>
  <c r="S84" i="63"/>
  <c r="R84" i="63"/>
  <c r="Q84" i="63"/>
  <c r="P84" i="63"/>
  <c r="N84" i="63"/>
  <c r="M84" i="63"/>
  <c r="L84" i="63"/>
  <c r="X83" i="63"/>
  <c r="W83" i="63"/>
  <c r="V83" i="63"/>
  <c r="U83" i="63"/>
  <c r="S83" i="63"/>
  <c r="R83" i="63"/>
  <c r="Q83" i="63"/>
  <c r="P83" i="63"/>
  <c r="N83" i="63"/>
  <c r="M83" i="63"/>
  <c r="L83" i="63"/>
  <c r="X82" i="63"/>
  <c r="W82" i="63"/>
  <c r="V82" i="63"/>
  <c r="U82" i="63"/>
  <c r="S82" i="63"/>
  <c r="R82" i="63"/>
  <c r="Q82" i="63"/>
  <c r="P82" i="63"/>
  <c r="N82" i="63"/>
  <c r="M82" i="63"/>
  <c r="L82" i="63"/>
  <c r="X81" i="63"/>
  <c r="W81" i="63"/>
  <c r="V81" i="63"/>
  <c r="U81" i="63"/>
  <c r="S81" i="63"/>
  <c r="R81" i="63"/>
  <c r="Q81" i="63"/>
  <c r="P81" i="63"/>
  <c r="N81" i="63"/>
  <c r="M81" i="63"/>
  <c r="L81" i="63"/>
  <c r="X80" i="63"/>
  <c r="W80" i="63"/>
  <c r="V80" i="63"/>
  <c r="U80" i="63"/>
  <c r="S80" i="63"/>
  <c r="R80" i="63"/>
  <c r="Q80" i="63"/>
  <c r="P80" i="63"/>
  <c r="N80" i="63"/>
  <c r="M80" i="63"/>
  <c r="L80" i="63"/>
  <c r="X79" i="63"/>
  <c r="W79" i="63"/>
  <c r="V79" i="63"/>
  <c r="U79" i="63"/>
  <c r="S79" i="63"/>
  <c r="R79" i="63"/>
  <c r="Q79" i="63"/>
  <c r="P79" i="63"/>
  <c r="N79" i="63"/>
  <c r="M79" i="63"/>
  <c r="L79" i="63"/>
  <c r="X78" i="63"/>
  <c r="W78" i="63"/>
  <c r="V78" i="63"/>
  <c r="U78" i="63"/>
  <c r="S78" i="63"/>
  <c r="R78" i="63"/>
  <c r="Q78" i="63"/>
  <c r="P78" i="63"/>
  <c r="N78" i="63"/>
  <c r="M78" i="63"/>
  <c r="L78" i="63"/>
  <c r="X77" i="63"/>
  <c r="W77" i="63"/>
  <c r="V77" i="63"/>
  <c r="U77" i="63"/>
  <c r="S77" i="63"/>
  <c r="R77" i="63"/>
  <c r="Q77" i="63"/>
  <c r="P77" i="63"/>
  <c r="N77" i="63"/>
  <c r="M77" i="63"/>
  <c r="L77" i="63"/>
  <c r="X76" i="63"/>
  <c r="W76" i="63"/>
  <c r="V76" i="63"/>
  <c r="U76" i="63"/>
  <c r="S76" i="63"/>
  <c r="R76" i="63"/>
  <c r="Q76" i="63"/>
  <c r="P76" i="63"/>
  <c r="N76" i="63"/>
  <c r="M76" i="63"/>
  <c r="L76" i="63"/>
  <c r="X75" i="63"/>
  <c r="W75" i="63"/>
  <c r="V75" i="63"/>
  <c r="U75" i="63"/>
  <c r="S75" i="63"/>
  <c r="R75" i="63"/>
  <c r="Q75" i="63"/>
  <c r="P75" i="63"/>
  <c r="N75" i="63"/>
  <c r="M75" i="63"/>
  <c r="L75" i="63"/>
  <c r="X74" i="63"/>
  <c r="W74" i="63"/>
  <c r="V74" i="63"/>
  <c r="U74" i="63"/>
  <c r="S74" i="63"/>
  <c r="R74" i="63"/>
  <c r="Q74" i="63"/>
  <c r="P74" i="63"/>
  <c r="N74" i="63"/>
  <c r="M74" i="63"/>
  <c r="L74" i="63"/>
  <c r="X73" i="63"/>
  <c r="W73" i="63"/>
  <c r="V73" i="63"/>
  <c r="U73" i="63"/>
  <c r="S73" i="63"/>
  <c r="R73" i="63"/>
  <c r="Q73" i="63"/>
  <c r="P73" i="63"/>
  <c r="N73" i="63"/>
  <c r="M73" i="63"/>
  <c r="L73" i="63"/>
  <c r="X72" i="63"/>
  <c r="W72" i="63"/>
  <c r="V72" i="63"/>
  <c r="U72" i="63"/>
  <c r="S72" i="63"/>
  <c r="R72" i="63"/>
  <c r="Q72" i="63"/>
  <c r="P72" i="63"/>
  <c r="N72" i="63"/>
  <c r="M72" i="63"/>
  <c r="L72" i="63"/>
  <c r="X71" i="63"/>
  <c r="W71" i="63"/>
  <c r="V71" i="63"/>
  <c r="U71" i="63"/>
  <c r="S71" i="63"/>
  <c r="R71" i="63"/>
  <c r="Q71" i="63"/>
  <c r="P71" i="63"/>
  <c r="N71" i="63"/>
  <c r="M71" i="63"/>
  <c r="L71" i="63"/>
  <c r="X70" i="63"/>
  <c r="W70" i="63"/>
  <c r="V70" i="63"/>
  <c r="U70" i="63"/>
  <c r="S70" i="63"/>
  <c r="R70" i="63"/>
  <c r="Q70" i="63"/>
  <c r="P70" i="63"/>
  <c r="N70" i="63"/>
  <c r="M70" i="63"/>
  <c r="L70" i="63"/>
  <c r="X69" i="63"/>
  <c r="W69" i="63"/>
  <c r="V69" i="63"/>
  <c r="U69" i="63"/>
  <c r="S69" i="63"/>
  <c r="R69" i="63"/>
  <c r="Q69" i="63"/>
  <c r="P69" i="63"/>
  <c r="N69" i="63"/>
  <c r="M69" i="63"/>
  <c r="L69" i="63"/>
  <c r="X68" i="63"/>
  <c r="W68" i="63"/>
  <c r="V68" i="63"/>
  <c r="U68" i="63"/>
  <c r="S68" i="63"/>
  <c r="R68" i="63"/>
  <c r="Q68" i="63"/>
  <c r="P68" i="63"/>
  <c r="N68" i="63"/>
  <c r="M68" i="63"/>
  <c r="L68" i="63"/>
  <c r="X67" i="63"/>
  <c r="W67" i="63"/>
  <c r="V67" i="63"/>
  <c r="U67" i="63"/>
  <c r="S67" i="63"/>
  <c r="R67" i="63"/>
  <c r="Q67" i="63"/>
  <c r="P67" i="63"/>
  <c r="N67" i="63"/>
  <c r="M67" i="63"/>
  <c r="L67" i="63"/>
  <c r="X66" i="63"/>
  <c r="W66" i="63"/>
  <c r="V66" i="63"/>
  <c r="U66" i="63"/>
  <c r="S66" i="63"/>
  <c r="R66" i="63"/>
  <c r="Q66" i="63"/>
  <c r="P66" i="63"/>
  <c r="N66" i="63"/>
  <c r="M66" i="63"/>
  <c r="L66" i="63"/>
  <c r="X65" i="63"/>
  <c r="W65" i="63"/>
  <c r="V65" i="63"/>
  <c r="U65" i="63"/>
  <c r="S65" i="63"/>
  <c r="R65" i="63"/>
  <c r="Q65" i="63"/>
  <c r="P65" i="63"/>
  <c r="N65" i="63"/>
  <c r="M65" i="63"/>
  <c r="L65" i="63"/>
  <c r="X64" i="63"/>
  <c r="W64" i="63"/>
  <c r="V64" i="63"/>
  <c r="U64" i="63"/>
  <c r="S64" i="63"/>
  <c r="R64" i="63"/>
  <c r="Q64" i="63"/>
  <c r="P64" i="63"/>
  <c r="N64" i="63"/>
  <c r="M64" i="63"/>
  <c r="L64" i="63"/>
  <c r="X63" i="63"/>
  <c r="W63" i="63"/>
  <c r="V63" i="63"/>
  <c r="U63" i="63"/>
  <c r="S63" i="63"/>
  <c r="R63" i="63"/>
  <c r="Q63" i="63"/>
  <c r="P63" i="63"/>
  <c r="N63" i="63"/>
  <c r="M63" i="63"/>
  <c r="L63" i="63"/>
  <c r="X62" i="63"/>
  <c r="W62" i="63"/>
  <c r="V62" i="63"/>
  <c r="U62" i="63"/>
  <c r="S62" i="63"/>
  <c r="R62" i="63"/>
  <c r="Q62" i="63"/>
  <c r="P62" i="63"/>
  <c r="N62" i="63"/>
  <c r="M62" i="63"/>
  <c r="L62" i="63"/>
  <c r="X61" i="63"/>
  <c r="W61" i="63"/>
  <c r="V61" i="63"/>
  <c r="U61" i="63"/>
  <c r="S61" i="63"/>
  <c r="R61" i="63"/>
  <c r="Q61" i="63"/>
  <c r="P61" i="63"/>
  <c r="N61" i="63"/>
  <c r="M61" i="63"/>
  <c r="L61" i="63"/>
  <c r="X60" i="63"/>
  <c r="W60" i="63"/>
  <c r="V60" i="63"/>
  <c r="U60" i="63"/>
  <c r="S60" i="63"/>
  <c r="R60" i="63"/>
  <c r="Q60" i="63"/>
  <c r="P60" i="63"/>
  <c r="N60" i="63"/>
  <c r="M60" i="63"/>
  <c r="L60" i="63"/>
  <c r="X59" i="63"/>
  <c r="W59" i="63"/>
  <c r="V59" i="63"/>
  <c r="U59" i="63"/>
  <c r="S59" i="63"/>
  <c r="R59" i="63"/>
  <c r="Q59" i="63"/>
  <c r="P59" i="63"/>
  <c r="N59" i="63"/>
  <c r="M59" i="63"/>
  <c r="L59" i="63"/>
  <c r="X58" i="63"/>
  <c r="W58" i="63"/>
  <c r="V58" i="63"/>
  <c r="U58" i="63"/>
  <c r="S58" i="63"/>
  <c r="R58" i="63"/>
  <c r="Q58" i="63"/>
  <c r="P58" i="63"/>
  <c r="N58" i="63"/>
  <c r="M58" i="63"/>
  <c r="L58" i="63"/>
  <c r="X57" i="63"/>
  <c r="W57" i="63"/>
  <c r="V57" i="63"/>
  <c r="U57" i="63"/>
  <c r="S57" i="63"/>
  <c r="R57" i="63"/>
  <c r="Q57" i="63"/>
  <c r="P57" i="63"/>
  <c r="N57" i="63"/>
  <c r="M57" i="63"/>
  <c r="L57" i="63"/>
  <c r="X56" i="63"/>
  <c r="W56" i="63"/>
  <c r="V56" i="63"/>
  <c r="U56" i="63"/>
  <c r="S56" i="63"/>
  <c r="R56" i="63"/>
  <c r="Q56" i="63"/>
  <c r="P56" i="63"/>
  <c r="N56" i="63"/>
  <c r="M56" i="63"/>
  <c r="L56" i="63"/>
  <c r="X55" i="63"/>
  <c r="W55" i="63"/>
  <c r="V55" i="63"/>
  <c r="U55" i="63"/>
  <c r="S55" i="63"/>
  <c r="R55" i="63"/>
  <c r="Q55" i="63"/>
  <c r="P55" i="63"/>
  <c r="N55" i="63"/>
  <c r="M55" i="63"/>
  <c r="L55" i="63"/>
  <c r="X54" i="63"/>
  <c r="W54" i="63"/>
  <c r="V54" i="63"/>
  <c r="U54" i="63"/>
  <c r="S54" i="63"/>
  <c r="R54" i="63"/>
  <c r="Q54" i="63"/>
  <c r="P54" i="63"/>
  <c r="N54" i="63"/>
  <c r="M54" i="63"/>
  <c r="L54" i="63"/>
  <c r="X53" i="63"/>
  <c r="W53" i="63"/>
  <c r="V53" i="63"/>
  <c r="U53" i="63"/>
  <c r="S53" i="63"/>
  <c r="R53" i="63"/>
  <c r="Q53" i="63"/>
  <c r="P53" i="63"/>
  <c r="N53" i="63"/>
  <c r="M53" i="63"/>
  <c r="L53" i="63"/>
  <c r="X52" i="63"/>
  <c r="W52" i="63"/>
  <c r="V52" i="63"/>
  <c r="U52" i="63"/>
  <c r="S52" i="63"/>
  <c r="R52" i="63"/>
  <c r="Q52" i="63"/>
  <c r="P52" i="63"/>
  <c r="N52" i="63"/>
  <c r="M52" i="63"/>
  <c r="L52" i="63"/>
  <c r="X51" i="63"/>
  <c r="W51" i="63"/>
  <c r="V51" i="63"/>
  <c r="U51" i="63"/>
  <c r="S51" i="63"/>
  <c r="R51" i="63"/>
  <c r="Q51" i="63"/>
  <c r="P51" i="63"/>
  <c r="N51" i="63"/>
  <c r="M51" i="63"/>
  <c r="L51" i="63"/>
  <c r="X50" i="63"/>
  <c r="W50" i="63"/>
  <c r="V50" i="63"/>
  <c r="U50" i="63"/>
  <c r="S50" i="63"/>
  <c r="R50" i="63"/>
  <c r="Q50" i="63"/>
  <c r="P50" i="63"/>
  <c r="N50" i="63"/>
  <c r="M50" i="63"/>
  <c r="L50" i="63"/>
  <c r="X49" i="63"/>
  <c r="W49" i="63"/>
  <c r="V49" i="63"/>
  <c r="U49" i="63"/>
  <c r="S49" i="63"/>
  <c r="R49" i="63"/>
  <c r="Q49" i="63"/>
  <c r="P49" i="63"/>
  <c r="N49" i="63"/>
  <c r="M49" i="63"/>
  <c r="L49" i="63"/>
  <c r="X48" i="63"/>
  <c r="W48" i="63"/>
  <c r="V48" i="63"/>
  <c r="U48" i="63"/>
  <c r="S48" i="63"/>
  <c r="R48" i="63"/>
  <c r="Q48" i="63"/>
  <c r="P48" i="63"/>
  <c r="N48" i="63"/>
  <c r="M48" i="63"/>
  <c r="L48" i="63"/>
  <c r="X47" i="63"/>
  <c r="W47" i="63"/>
  <c r="V47" i="63"/>
  <c r="U47" i="63"/>
  <c r="S47" i="63"/>
  <c r="R47" i="63"/>
  <c r="Q47" i="63"/>
  <c r="P47" i="63"/>
  <c r="N47" i="63"/>
  <c r="M47" i="63"/>
  <c r="L47" i="63"/>
  <c r="X46" i="63"/>
  <c r="W46" i="63"/>
  <c r="V46" i="63"/>
  <c r="U46" i="63"/>
  <c r="S46" i="63"/>
  <c r="R46" i="63"/>
  <c r="Q46" i="63"/>
  <c r="P46" i="63"/>
  <c r="N46" i="63"/>
  <c r="M46" i="63"/>
  <c r="L46" i="63"/>
  <c r="X45" i="63"/>
  <c r="W45" i="63"/>
  <c r="V45" i="63"/>
  <c r="U45" i="63"/>
  <c r="S45" i="63"/>
  <c r="R45" i="63"/>
  <c r="Q45" i="63"/>
  <c r="P45" i="63"/>
  <c r="N45" i="63"/>
  <c r="M45" i="63"/>
  <c r="L45" i="63"/>
  <c r="X44" i="63"/>
  <c r="W44" i="63"/>
  <c r="V44" i="63"/>
  <c r="U44" i="63"/>
  <c r="S44" i="63"/>
  <c r="R44" i="63"/>
  <c r="Q44" i="63"/>
  <c r="P44" i="63"/>
  <c r="N44" i="63"/>
  <c r="M44" i="63"/>
  <c r="L44" i="63"/>
  <c r="X43" i="63"/>
  <c r="W43" i="63"/>
  <c r="V43" i="63"/>
  <c r="U43" i="63"/>
  <c r="S43" i="63"/>
  <c r="R43" i="63"/>
  <c r="Q43" i="63"/>
  <c r="P43" i="63"/>
  <c r="N43" i="63"/>
  <c r="M43" i="63"/>
  <c r="L43" i="63"/>
  <c r="X42" i="63"/>
  <c r="W42" i="63"/>
  <c r="V42" i="63"/>
  <c r="U42" i="63"/>
  <c r="S42" i="63"/>
  <c r="R42" i="63"/>
  <c r="Q42" i="63"/>
  <c r="P42" i="63"/>
  <c r="N42" i="63"/>
  <c r="M42" i="63"/>
  <c r="L42" i="63"/>
  <c r="X41" i="63"/>
  <c r="W41" i="63"/>
  <c r="V41" i="63"/>
  <c r="U41" i="63"/>
  <c r="S41" i="63"/>
  <c r="R41" i="63"/>
  <c r="Q41" i="63"/>
  <c r="P41" i="63"/>
  <c r="N41" i="63"/>
  <c r="M41" i="63"/>
  <c r="L41" i="63"/>
  <c r="X40" i="63"/>
  <c r="W40" i="63"/>
  <c r="V40" i="63"/>
  <c r="U40" i="63"/>
  <c r="S40" i="63"/>
  <c r="R40" i="63"/>
  <c r="Q40" i="63"/>
  <c r="P40" i="63"/>
  <c r="N40" i="63"/>
  <c r="M40" i="63"/>
  <c r="L40" i="63"/>
  <c r="X39" i="63"/>
  <c r="W39" i="63"/>
  <c r="V39" i="63"/>
  <c r="U39" i="63"/>
  <c r="S39" i="63"/>
  <c r="R39" i="63"/>
  <c r="Q39" i="63"/>
  <c r="P39" i="63"/>
  <c r="N39" i="63"/>
  <c r="M39" i="63"/>
  <c r="L39" i="63"/>
  <c r="X38" i="63"/>
  <c r="W38" i="63"/>
  <c r="V38" i="63"/>
  <c r="U38" i="63"/>
  <c r="S38" i="63"/>
  <c r="R38" i="63"/>
  <c r="Q38" i="63"/>
  <c r="P38" i="63"/>
  <c r="N38" i="63"/>
  <c r="M38" i="63"/>
  <c r="L38" i="63"/>
  <c r="X37" i="63"/>
  <c r="W37" i="63"/>
  <c r="V37" i="63"/>
  <c r="U37" i="63"/>
  <c r="S37" i="63"/>
  <c r="R37" i="63"/>
  <c r="Q37" i="63"/>
  <c r="P37" i="63"/>
  <c r="N37" i="63"/>
  <c r="M37" i="63"/>
  <c r="L37" i="63"/>
  <c r="X36" i="63"/>
  <c r="W36" i="63"/>
  <c r="V36" i="63"/>
  <c r="U36" i="63"/>
  <c r="S36" i="63"/>
  <c r="R36" i="63"/>
  <c r="Q36" i="63"/>
  <c r="P36" i="63"/>
  <c r="N36" i="63"/>
  <c r="M36" i="63"/>
  <c r="L36" i="63"/>
  <c r="X35" i="63"/>
  <c r="W35" i="63"/>
  <c r="V35" i="63"/>
  <c r="U35" i="63"/>
  <c r="S35" i="63"/>
  <c r="R35" i="63"/>
  <c r="Q35" i="63"/>
  <c r="P35" i="63"/>
  <c r="N35" i="63"/>
  <c r="M35" i="63"/>
  <c r="L35" i="63"/>
  <c r="X34" i="63"/>
  <c r="W34" i="63"/>
  <c r="V34" i="63"/>
  <c r="U34" i="63"/>
  <c r="S34" i="63"/>
  <c r="R34" i="63"/>
  <c r="Q34" i="63"/>
  <c r="P34" i="63"/>
  <c r="N34" i="63"/>
  <c r="M34" i="63"/>
  <c r="L34" i="63"/>
  <c r="X33" i="63"/>
  <c r="W33" i="63"/>
  <c r="V33" i="63"/>
  <c r="U33" i="63"/>
  <c r="S33" i="63"/>
  <c r="R33" i="63"/>
  <c r="Q33" i="63"/>
  <c r="P33" i="63"/>
  <c r="N33" i="63"/>
  <c r="M33" i="63"/>
  <c r="L33" i="63"/>
  <c r="X32" i="63"/>
  <c r="W32" i="63"/>
  <c r="V32" i="63"/>
  <c r="U32" i="63"/>
  <c r="S32" i="63"/>
  <c r="R32" i="63"/>
  <c r="Q32" i="63"/>
  <c r="P32" i="63"/>
  <c r="N32" i="63"/>
  <c r="M32" i="63"/>
  <c r="L32" i="63"/>
  <c r="X31" i="63"/>
  <c r="W31" i="63"/>
  <c r="V31" i="63"/>
  <c r="U31" i="63"/>
  <c r="S31" i="63"/>
  <c r="R31" i="63"/>
  <c r="Q31" i="63"/>
  <c r="P31" i="63"/>
  <c r="N31" i="63"/>
  <c r="M31" i="63"/>
  <c r="L31" i="63"/>
  <c r="X30" i="63"/>
  <c r="W30" i="63"/>
  <c r="V30" i="63"/>
  <c r="U30" i="63"/>
  <c r="S30" i="63"/>
  <c r="R30" i="63"/>
  <c r="Q30" i="63"/>
  <c r="P30" i="63"/>
  <c r="N30" i="63"/>
  <c r="M30" i="63"/>
  <c r="L30" i="63"/>
  <c r="X29" i="63"/>
  <c r="W29" i="63"/>
  <c r="V29" i="63"/>
  <c r="U29" i="63"/>
  <c r="S29" i="63"/>
  <c r="R29" i="63"/>
  <c r="Q29" i="63"/>
  <c r="P29" i="63"/>
  <c r="N29" i="63"/>
  <c r="M29" i="63"/>
  <c r="L29" i="63"/>
  <c r="X28" i="63"/>
  <c r="W28" i="63"/>
  <c r="V28" i="63"/>
  <c r="U28" i="63"/>
  <c r="S28" i="63"/>
  <c r="R28" i="63"/>
  <c r="Q28" i="63"/>
  <c r="P28" i="63"/>
  <c r="N28" i="63"/>
  <c r="M28" i="63"/>
  <c r="L28" i="63"/>
  <c r="X27" i="63"/>
  <c r="W27" i="63"/>
  <c r="V27" i="63"/>
  <c r="U27" i="63"/>
  <c r="S27" i="63"/>
  <c r="R27" i="63"/>
  <c r="Q27" i="63"/>
  <c r="P27" i="63"/>
  <c r="N27" i="63"/>
  <c r="M27" i="63"/>
  <c r="L27" i="63"/>
  <c r="X26" i="63"/>
  <c r="W26" i="63"/>
  <c r="V26" i="63"/>
  <c r="U26" i="63"/>
  <c r="S26" i="63"/>
  <c r="R26" i="63"/>
  <c r="Q26" i="63"/>
  <c r="P26" i="63"/>
  <c r="N26" i="63"/>
  <c r="M26" i="63"/>
  <c r="L26" i="63"/>
  <c r="X25" i="63"/>
  <c r="W25" i="63"/>
  <c r="V25" i="63"/>
  <c r="U25" i="63"/>
  <c r="S25" i="63"/>
  <c r="R25" i="63"/>
  <c r="Q25" i="63"/>
  <c r="P25" i="63"/>
  <c r="N25" i="63"/>
  <c r="M25" i="63"/>
  <c r="L25" i="63"/>
  <c r="X24" i="63"/>
  <c r="W24" i="63"/>
  <c r="V24" i="63"/>
  <c r="U24" i="63"/>
  <c r="S24" i="63"/>
  <c r="R24" i="63"/>
  <c r="Q24" i="63"/>
  <c r="P24" i="63"/>
  <c r="N24" i="63"/>
  <c r="M24" i="63"/>
  <c r="L24" i="63"/>
  <c r="X23" i="63"/>
  <c r="W23" i="63"/>
  <c r="V23" i="63"/>
  <c r="U23" i="63"/>
  <c r="S23" i="63"/>
  <c r="R23" i="63"/>
  <c r="Q23" i="63"/>
  <c r="P23" i="63"/>
  <c r="N23" i="63"/>
  <c r="M23" i="63"/>
  <c r="L23" i="63"/>
  <c r="X22" i="63"/>
  <c r="W22" i="63"/>
  <c r="V22" i="63"/>
  <c r="U22" i="63"/>
  <c r="S22" i="63"/>
  <c r="R22" i="63"/>
  <c r="Q22" i="63"/>
  <c r="P22" i="63"/>
  <c r="N22" i="63"/>
  <c r="M22" i="63"/>
  <c r="L22" i="63"/>
  <c r="R21" i="63"/>
  <c r="Q21" i="63"/>
  <c r="P21" i="63"/>
  <c r="M21" i="63"/>
  <c r="L21" i="63"/>
  <c r="I21" i="63"/>
  <c r="H21" i="63"/>
  <c r="G21" i="63"/>
  <c r="S14" i="63"/>
  <c r="O14" i="63"/>
  <c r="N14" i="63"/>
  <c r="J13" i="63"/>
  <c r="I13" i="63"/>
  <c r="B13" i="63"/>
  <c r="J12" i="63"/>
  <c r="I12" i="63"/>
  <c r="L11" i="63"/>
  <c r="J11" i="63"/>
  <c r="I11" i="63"/>
  <c r="L10" i="63"/>
  <c r="J10" i="63"/>
  <c r="I10" i="63"/>
  <c r="L9" i="63"/>
  <c r="J9" i="63"/>
  <c r="I9" i="63"/>
  <c r="L8" i="63"/>
  <c r="J8" i="63"/>
  <c r="I8" i="63"/>
  <c r="J7" i="63"/>
  <c r="I7" i="63"/>
  <c r="J6" i="63"/>
  <c r="I6" i="63"/>
  <c r="J5" i="63"/>
  <c r="I5" i="63"/>
  <c r="J4" i="63"/>
  <c r="I4" i="63"/>
  <c r="B4" i="63"/>
  <c r="N2" i="63"/>
  <c r="V25" i="64"/>
  <c r="U25" i="64"/>
  <c r="T25" i="64"/>
  <c r="R25" i="64"/>
  <c r="P25" i="64"/>
  <c r="N25" i="64"/>
  <c r="M25" i="64"/>
  <c r="L25" i="64"/>
  <c r="V24" i="64"/>
  <c r="U24" i="64"/>
  <c r="T24" i="64"/>
  <c r="R24" i="64"/>
  <c r="P24" i="64"/>
  <c r="N24" i="64"/>
  <c r="M24" i="64"/>
  <c r="L24" i="64"/>
  <c r="V23" i="64"/>
  <c r="U23" i="64"/>
  <c r="T23" i="64"/>
  <c r="R23" i="64"/>
  <c r="P23" i="64"/>
  <c r="N23" i="64"/>
  <c r="M23" i="64"/>
  <c r="L23" i="64"/>
  <c r="V22" i="64"/>
  <c r="U22" i="64"/>
  <c r="T22" i="64"/>
  <c r="R22" i="64"/>
  <c r="P22" i="64"/>
  <c r="N22" i="64"/>
  <c r="M22" i="64"/>
  <c r="L22" i="64"/>
  <c r="R21" i="64"/>
  <c r="P21" i="64"/>
  <c r="M21" i="64"/>
  <c r="L21" i="64"/>
  <c r="I21" i="64"/>
  <c r="H21" i="64"/>
  <c r="G21" i="64"/>
  <c r="T14" i="64"/>
  <c r="B13" i="64"/>
  <c r="J5" i="64"/>
  <c r="I5" i="64"/>
  <c r="J4" i="64"/>
  <c r="I4" i="64"/>
  <c r="B4" i="64"/>
  <c r="N2" i="64"/>
  <c r="V430" i="62"/>
  <c r="U430" i="62"/>
  <c r="T430" i="62"/>
  <c r="R430" i="62"/>
  <c r="P430" i="62"/>
  <c r="N430" i="62"/>
  <c r="M430" i="62"/>
  <c r="L430" i="62"/>
  <c r="V429" i="62"/>
  <c r="U429" i="62"/>
  <c r="T429" i="62"/>
  <c r="R429" i="62"/>
  <c r="P429" i="62"/>
  <c r="N429" i="62"/>
  <c r="M429" i="62"/>
  <c r="L429" i="62"/>
  <c r="V428" i="62"/>
  <c r="U428" i="62"/>
  <c r="T428" i="62"/>
  <c r="R428" i="62"/>
  <c r="P428" i="62"/>
  <c r="N428" i="62"/>
  <c r="M428" i="62"/>
  <c r="L428" i="62"/>
  <c r="V427" i="62"/>
  <c r="U427" i="62"/>
  <c r="T427" i="62"/>
  <c r="R427" i="62"/>
  <c r="P427" i="62"/>
  <c r="N427" i="62"/>
  <c r="M427" i="62"/>
  <c r="L427" i="62"/>
  <c r="V426" i="62"/>
  <c r="U426" i="62"/>
  <c r="T426" i="62"/>
  <c r="R426" i="62"/>
  <c r="P426" i="62"/>
  <c r="N426" i="62"/>
  <c r="M426" i="62"/>
  <c r="L426" i="62"/>
  <c r="V425" i="62"/>
  <c r="U425" i="62"/>
  <c r="T425" i="62"/>
  <c r="R425" i="62"/>
  <c r="P425" i="62"/>
  <c r="N425" i="62"/>
  <c r="M425" i="62"/>
  <c r="L425" i="62"/>
  <c r="V424" i="62"/>
  <c r="U424" i="62"/>
  <c r="T424" i="62"/>
  <c r="R424" i="62"/>
  <c r="P424" i="62"/>
  <c r="N424" i="62"/>
  <c r="M424" i="62"/>
  <c r="L424" i="62"/>
  <c r="V423" i="62"/>
  <c r="U423" i="62"/>
  <c r="T423" i="62"/>
  <c r="R423" i="62"/>
  <c r="P423" i="62"/>
  <c r="N423" i="62"/>
  <c r="M423" i="62"/>
  <c r="L423" i="62"/>
  <c r="V422" i="62"/>
  <c r="U422" i="62"/>
  <c r="T422" i="62"/>
  <c r="R422" i="62"/>
  <c r="P422" i="62"/>
  <c r="N422" i="62"/>
  <c r="M422" i="62"/>
  <c r="L422" i="62"/>
  <c r="V421" i="62"/>
  <c r="U421" i="62"/>
  <c r="T421" i="62"/>
  <c r="R421" i="62"/>
  <c r="P421" i="62"/>
  <c r="N421" i="62"/>
  <c r="M421" i="62"/>
  <c r="L421" i="62"/>
  <c r="V420" i="62"/>
  <c r="U420" i="62"/>
  <c r="T420" i="62"/>
  <c r="R420" i="62"/>
  <c r="P420" i="62"/>
  <c r="N420" i="62"/>
  <c r="M420" i="62"/>
  <c r="L420" i="62"/>
  <c r="V419" i="62"/>
  <c r="U419" i="62"/>
  <c r="T419" i="62"/>
  <c r="R419" i="62"/>
  <c r="P419" i="62"/>
  <c r="N419" i="62"/>
  <c r="M419" i="62"/>
  <c r="L419" i="62"/>
  <c r="V418" i="62"/>
  <c r="U418" i="62"/>
  <c r="T418" i="62"/>
  <c r="R418" i="62"/>
  <c r="P418" i="62"/>
  <c r="N418" i="62"/>
  <c r="M418" i="62"/>
  <c r="L418" i="62"/>
  <c r="V417" i="62"/>
  <c r="U417" i="62"/>
  <c r="T417" i="62"/>
  <c r="R417" i="62"/>
  <c r="P417" i="62"/>
  <c r="N417" i="62"/>
  <c r="M417" i="62"/>
  <c r="L417" i="62"/>
  <c r="V416" i="62"/>
  <c r="U416" i="62"/>
  <c r="T416" i="62"/>
  <c r="R416" i="62"/>
  <c r="P416" i="62"/>
  <c r="N416" i="62"/>
  <c r="M416" i="62"/>
  <c r="L416" i="62"/>
  <c r="V415" i="62"/>
  <c r="U415" i="62"/>
  <c r="T415" i="62"/>
  <c r="R415" i="62"/>
  <c r="P415" i="62"/>
  <c r="N415" i="62"/>
  <c r="M415" i="62"/>
  <c r="L415" i="62"/>
  <c r="V414" i="62"/>
  <c r="U414" i="62"/>
  <c r="T414" i="62"/>
  <c r="R414" i="62"/>
  <c r="P414" i="62"/>
  <c r="N414" i="62"/>
  <c r="M414" i="62"/>
  <c r="L414" i="62"/>
  <c r="V413" i="62"/>
  <c r="U413" i="62"/>
  <c r="T413" i="62"/>
  <c r="R413" i="62"/>
  <c r="P413" i="62"/>
  <c r="N413" i="62"/>
  <c r="M413" i="62"/>
  <c r="L413" i="62"/>
  <c r="V412" i="62"/>
  <c r="U412" i="62"/>
  <c r="T412" i="62"/>
  <c r="R412" i="62"/>
  <c r="P412" i="62"/>
  <c r="N412" i="62"/>
  <c r="M412" i="62"/>
  <c r="L412" i="62"/>
  <c r="V411" i="62"/>
  <c r="U411" i="62"/>
  <c r="T411" i="62"/>
  <c r="R411" i="62"/>
  <c r="P411" i="62"/>
  <c r="N411" i="62"/>
  <c r="M411" i="62"/>
  <c r="L411" i="62"/>
  <c r="V410" i="62"/>
  <c r="U410" i="62"/>
  <c r="T410" i="62"/>
  <c r="R410" i="62"/>
  <c r="P410" i="62"/>
  <c r="N410" i="62"/>
  <c r="M410" i="62"/>
  <c r="L410" i="62"/>
  <c r="V409" i="62"/>
  <c r="U409" i="62"/>
  <c r="T409" i="62"/>
  <c r="R409" i="62"/>
  <c r="P409" i="62"/>
  <c r="N409" i="62"/>
  <c r="M409" i="62"/>
  <c r="L409" i="62"/>
  <c r="V408" i="62"/>
  <c r="U408" i="62"/>
  <c r="T408" i="62"/>
  <c r="R408" i="62"/>
  <c r="P408" i="62"/>
  <c r="N408" i="62"/>
  <c r="M408" i="62"/>
  <c r="L408" i="62"/>
  <c r="V407" i="62"/>
  <c r="U407" i="62"/>
  <c r="T407" i="62"/>
  <c r="R407" i="62"/>
  <c r="P407" i="62"/>
  <c r="N407" i="62"/>
  <c r="M407" i="62"/>
  <c r="L407" i="62"/>
  <c r="V406" i="62"/>
  <c r="U406" i="62"/>
  <c r="T406" i="62"/>
  <c r="R406" i="62"/>
  <c r="P406" i="62"/>
  <c r="N406" i="62"/>
  <c r="M406" i="62"/>
  <c r="L406" i="62"/>
  <c r="V405" i="62"/>
  <c r="U405" i="62"/>
  <c r="T405" i="62"/>
  <c r="R405" i="62"/>
  <c r="P405" i="62"/>
  <c r="N405" i="62"/>
  <c r="M405" i="62"/>
  <c r="L405" i="62"/>
  <c r="V404" i="62"/>
  <c r="U404" i="62"/>
  <c r="T404" i="62"/>
  <c r="R404" i="62"/>
  <c r="P404" i="62"/>
  <c r="N404" i="62"/>
  <c r="M404" i="62"/>
  <c r="L404" i="62"/>
  <c r="V403" i="62"/>
  <c r="U403" i="62"/>
  <c r="T403" i="62"/>
  <c r="R403" i="62"/>
  <c r="P403" i="62"/>
  <c r="N403" i="62"/>
  <c r="M403" i="62"/>
  <c r="L403" i="62"/>
  <c r="V402" i="62"/>
  <c r="U402" i="62"/>
  <c r="T402" i="62"/>
  <c r="R402" i="62"/>
  <c r="P402" i="62"/>
  <c r="N402" i="62"/>
  <c r="M402" i="62"/>
  <c r="L402" i="62"/>
  <c r="V401" i="62"/>
  <c r="U401" i="62"/>
  <c r="T401" i="62"/>
  <c r="R401" i="62"/>
  <c r="P401" i="62"/>
  <c r="N401" i="62"/>
  <c r="M401" i="62"/>
  <c r="L401" i="62"/>
  <c r="V400" i="62"/>
  <c r="U400" i="62"/>
  <c r="T400" i="62"/>
  <c r="R400" i="62"/>
  <c r="P400" i="62"/>
  <c r="N400" i="62"/>
  <c r="M400" i="62"/>
  <c r="L400" i="62"/>
  <c r="V399" i="62"/>
  <c r="U399" i="62"/>
  <c r="T399" i="62"/>
  <c r="R399" i="62"/>
  <c r="P399" i="62"/>
  <c r="N399" i="62"/>
  <c r="M399" i="62"/>
  <c r="L399" i="62"/>
  <c r="V398" i="62"/>
  <c r="U398" i="62"/>
  <c r="T398" i="62"/>
  <c r="R398" i="62"/>
  <c r="P398" i="62"/>
  <c r="N398" i="62"/>
  <c r="M398" i="62"/>
  <c r="L398" i="62"/>
  <c r="V397" i="62"/>
  <c r="U397" i="62"/>
  <c r="T397" i="62"/>
  <c r="R397" i="62"/>
  <c r="P397" i="62"/>
  <c r="N397" i="62"/>
  <c r="M397" i="62"/>
  <c r="L397" i="62"/>
  <c r="V396" i="62"/>
  <c r="U396" i="62"/>
  <c r="T396" i="62"/>
  <c r="S396" i="62"/>
  <c r="R396" i="62"/>
  <c r="Q396" i="62"/>
  <c r="P396" i="62"/>
  <c r="N396" i="62"/>
  <c r="M396" i="62"/>
  <c r="L396" i="62"/>
  <c r="V395" i="62"/>
  <c r="U395" i="62"/>
  <c r="T395" i="62"/>
  <c r="S395" i="62"/>
  <c r="R395" i="62"/>
  <c r="Q395" i="62"/>
  <c r="P395" i="62"/>
  <c r="N395" i="62"/>
  <c r="M395" i="62"/>
  <c r="L395" i="62"/>
  <c r="V394" i="62"/>
  <c r="U394" i="62"/>
  <c r="T394" i="62"/>
  <c r="S394" i="62"/>
  <c r="R394" i="62"/>
  <c r="Q394" i="62"/>
  <c r="P394" i="62"/>
  <c r="N394" i="62"/>
  <c r="M394" i="62"/>
  <c r="L394" i="62"/>
  <c r="V393" i="62"/>
  <c r="U393" i="62"/>
  <c r="T393" i="62"/>
  <c r="R393" i="62"/>
  <c r="P393" i="62"/>
  <c r="N393" i="62"/>
  <c r="M393" i="62"/>
  <c r="L393" i="62"/>
  <c r="V392" i="62"/>
  <c r="U392" i="62"/>
  <c r="T392" i="62"/>
  <c r="R392" i="62"/>
  <c r="P392" i="62"/>
  <c r="N392" i="62"/>
  <c r="M392" i="62"/>
  <c r="L392" i="62"/>
  <c r="V391" i="62"/>
  <c r="U391" i="62"/>
  <c r="T391" i="62"/>
  <c r="R391" i="62"/>
  <c r="P391" i="62"/>
  <c r="N391" i="62"/>
  <c r="M391" i="62"/>
  <c r="L391" i="62"/>
  <c r="V390" i="62"/>
  <c r="U390" i="62"/>
  <c r="T390" i="62"/>
  <c r="R390" i="62"/>
  <c r="P390" i="62"/>
  <c r="N390" i="62"/>
  <c r="M390" i="62"/>
  <c r="L390" i="62"/>
  <c r="V389" i="62"/>
  <c r="U389" i="62"/>
  <c r="T389" i="62"/>
  <c r="R389" i="62"/>
  <c r="P389" i="62"/>
  <c r="N389" i="62"/>
  <c r="M389" i="62"/>
  <c r="L389" i="62"/>
  <c r="V388" i="62"/>
  <c r="U388" i="62"/>
  <c r="T388" i="62"/>
  <c r="R388" i="62"/>
  <c r="P388" i="62"/>
  <c r="N388" i="62"/>
  <c r="M388" i="62"/>
  <c r="L388" i="62"/>
  <c r="V387" i="62"/>
  <c r="U387" i="62"/>
  <c r="T387" i="62"/>
  <c r="R387" i="62"/>
  <c r="P387" i="62"/>
  <c r="N387" i="62"/>
  <c r="M387" i="62"/>
  <c r="L387" i="62"/>
  <c r="V386" i="62"/>
  <c r="U386" i="62"/>
  <c r="T386" i="62"/>
  <c r="S386" i="62"/>
  <c r="R386" i="62"/>
  <c r="Q386" i="62"/>
  <c r="P386" i="62"/>
  <c r="N386" i="62"/>
  <c r="M386" i="62"/>
  <c r="L386" i="62"/>
  <c r="V385" i="62"/>
  <c r="U385" i="62"/>
  <c r="T385" i="62"/>
  <c r="S385" i="62"/>
  <c r="R385" i="62"/>
  <c r="Q385" i="62"/>
  <c r="P385" i="62"/>
  <c r="N385" i="62"/>
  <c r="M385" i="62"/>
  <c r="L385" i="62"/>
  <c r="V384" i="62"/>
  <c r="U384" i="62"/>
  <c r="T384" i="62"/>
  <c r="S384" i="62"/>
  <c r="R384" i="62"/>
  <c r="Q384" i="62"/>
  <c r="P384" i="62"/>
  <c r="N384" i="62"/>
  <c r="M384" i="62"/>
  <c r="L384" i="62"/>
  <c r="V383" i="62"/>
  <c r="U383" i="62"/>
  <c r="T383" i="62"/>
  <c r="S383" i="62"/>
  <c r="R383" i="62"/>
  <c r="Q383" i="62"/>
  <c r="P383" i="62"/>
  <c r="N383" i="62"/>
  <c r="M383" i="62"/>
  <c r="L383" i="62"/>
  <c r="V382" i="62"/>
  <c r="U382" i="62"/>
  <c r="T382" i="62"/>
  <c r="S382" i="62"/>
  <c r="R382" i="62"/>
  <c r="Q382" i="62"/>
  <c r="P382" i="62"/>
  <c r="N382" i="62"/>
  <c r="M382" i="62"/>
  <c r="L382" i="62"/>
  <c r="V381" i="62"/>
  <c r="U381" i="62"/>
  <c r="T381" i="62"/>
  <c r="R381" i="62"/>
  <c r="P381" i="62"/>
  <c r="N381" i="62"/>
  <c r="M381" i="62"/>
  <c r="L381" i="62"/>
  <c r="V380" i="62"/>
  <c r="U380" i="62"/>
  <c r="T380" i="62"/>
  <c r="R380" i="62"/>
  <c r="P380" i="62"/>
  <c r="N380" i="62"/>
  <c r="M380" i="62"/>
  <c r="L380" i="62"/>
  <c r="V379" i="62"/>
  <c r="U379" i="62"/>
  <c r="T379" i="62"/>
  <c r="S379" i="62"/>
  <c r="R379" i="62"/>
  <c r="Q379" i="62"/>
  <c r="P379" i="62"/>
  <c r="N379" i="62"/>
  <c r="M379" i="62"/>
  <c r="L379" i="62"/>
  <c r="V378" i="62"/>
  <c r="U378" i="62"/>
  <c r="T378" i="62"/>
  <c r="R378" i="62"/>
  <c r="P378" i="62"/>
  <c r="N378" i="62"/>
  <c r="M378" i="62"/>
  <c r="L378" i="62"/>
  <c r="V377" i="62"/>
  <c r="U377" i="62"/>
  <c r="T377" i="62"/>
  <c r="R377" i="62"/>
  <c r="P377" i="62"/>
  <c r="N377" i="62"/>
  <c r="M377" i="62"/>
  <c r="L377" i="62"/>
  <c r="V376" i="62"/>
  <c r="U376" i="62"/>
  <c r="T376" i="62"/>
  <c r="R376" i="62"/>
  <c r="P376" i="62"/>
  <c r="N376" i="62"/>
  <c r="M376" i="62"/>
  <c r="L376" i="62"/>
  <c r="V375" i="62"/>
  <c r="U375" i="62"/>
  <c r="T375" i="62"/>
  <c r="R375" i="62"/>
  <c r="P375" i="62"/>
  <c r="N375" i="62"/>
  <c r="M375" i="62"/>
  <c r="L375" i="62"/>
  <c r="V374" i="62"/>
  <c r="U374" i="62"/>
  <c r="T374" i="62"/>
  <c r="R374" i="62"/>
  <c r="P374" i="62"/>
  <c r="N374" i="62"/>
  <c r="M374" i="62"/>
  <c r="L374" i="62"/>
  <c r="V373" i="62"/>
  <c r="U373" i="62"/>
  <c r="T373" i="62"/>
  <c r="R373" i="62"/>
  <c r="P373" i="62"/>
  <c r="N373" i="62"/>
  <c r="M373" i="62"/>
  <c r="L373" i="62"/>
  <c r="V372" i="62"/>
  <c r="U372" i="62"/>
  <c r="T372" i="62"/>
  <c r="R372" i="62"/>
  <c r="P372" i="62"/>
  <c r="N372" i="62"/>
  <c r="M372" i="62"/>
  <c r="L372" i="62"/>
  <c r="V371" i="62"/>
  <c r="U371" i="62"/>
  <c r="T371" i="62"/>
  <c r="R371" i="62"/>
  <c r="P371" i="62"/>
  <c r="N371" i="62"/>
  <c r="M371" i="62"/>
  <c r="L371" i="62"/>
  <c r="V370" i="62"/>
  <c r="U370" i="62"/>
  <c r="T370" i="62"/>
  <c r="R370" i="62"/>
  <c r="P370" i="62"/>
  <c r="N370" i="62"/>
  <c r="M370" i="62"/>
  <c r="L370" i="62"/>
  <c r="V369" i="62"/>
  <c r="U369" i="62"/>
  <c r="T369" i="62"/>
  <c r="R369" i="62"/>
  <c r="P369" i="62"/>
  <c r="N369" i="62"/>
  <c r="M369" i="62"/>
  <c r="L369" i="62"/>
  <c r="V368" i="62"/>
  <c r="U368" i="62"/>
  <c r="T368" i="62"/>
  <c r="S368" i="62"/>
  <c r="R368" i="62"/>
  <c r="Q368" i="62"/>
  <c r="P368" i="62"/>
  <c r="N368" i="62"/>
  <c r="M368" i="62"/>
  <c r="L368" i="62"/>
  <c r="V367" i="62"/>
  <c r="U367" i="62"/>
  <c r="T367" i="62"/>
  <c r="R367" i="62"/>
  <c r="P367" i="62"/>
  <c r="N367" i="62"/>
  <c r="M367" i="62"/>
  <c r="L367" i="62"/>
  <c r="V366" i="62"/>
  <c r="U366" i="62"/>
  <c r="T366" i="62"/>
  <c r="R366" i="62"/>
  <c r="P366" i="62"/>
  <c r="N366" i="62"/>
  <c r="M366" i="62"/>
  <c r="L366" i="62"/>
  <c r="V365" i="62"/>
  <c r="U365" i="62"/>
  <c r="T365" i="62"/>
  <c r="R365" i="62"/>
  <c r="P365" i="62"/>
  <c r="N365" i="62"/>
  <c r="M365" i="62"/>
  <c r="L365" i="62"/>
  <c r="V364" i="62"/>
  <c r="U364" i="62"/>
  <c r="T364" i="62"/>
  <c r="R364" i="62"/>
  <c r="P364" i="62"/>
  <c r="N364" i="62"/>
  <c r="M364" i="62"/>
  <c r="L364" i="62"/>
  <c r="V363" i="62"/>
  <c r="U363" i="62"/>
  <c r="T363" i="62"/>
  <c r="R363" i="62"/>
  <c r="P363" i="62"/>
  <c r="N363" i="62"/>
  <c r="M363" i="62"/>
  <c r="L363" i="62"/>
  <c r="V362" i="62"/>
  <c r="U362" i="62"/>
  <c r="T362" i="62"/>
  <c r="R362" i="62"/>
  <c r="P362" i="62"/>
  <c r="N362" i="62"/>
  <c r="M362" i="62"/>
  <c r="L362" i="62"/>
  <c r="V361" i="62"/>
  <c r="U361" i="62"/>
  <c r="T361" i="62"/>
  <c r="R361" i="62"/>
  <c r="P361" i="62"/>
  <c r="N361" i="62"/>
  <c r="M361" i="62"/>
  <c r="L361" i="62"/>
  <c r="V360" i="62"/>
  <c r="U360" i="62"/>
  <c r="T360" i="62"/>
  <c r="R360" i="62"/>
  <c r="P360" i="62"/>
  <c r="N360" i="62"/>
  <c r="M360" i="62"/>
  <c r="L360" i="62"/>
  <c r="V359" i="62"/>
  <c r="U359" i="62"/>
  <c r="T359" i="62"/>
  <c r="R359" i="62"/>
  <c r="P359" i="62"/>
  <c r="N359" i="62"/>
  <c r="M359" i="62"/>
  <c r="L359" i="62"/>
  <c r="V358" i="62"/>
  <c r="U358" i="62"/>
  <c r="T358" i="62"/>
  <c r="R358" i="62"/>
  <c r="P358" i="62"/>
  <c r="N358" i="62"/>
  <c r="M358" i="62"/>
  <c r="L358" i="62"/>
  <c r="V357" i="62"/>
  <c r="U357" i="62"/>
  <c r="T357" i="62"/>
  <c r="R357" i="62"/>
  <c r="P357" i="62"/>
  <c r="N357" i="62"/>
  <c r="M357" i="62"/>
  <c r="L357" i="62"/>
  <c r="V356" i="62"/>
  <c r="U356" i="62"/>
  <c r="T356" i="62"/>
  <c r="R356" i="62"/>
  <c r="P356" i="62"/>
  <c r="N356" i="62"/>
  <c r="M356" i="62"/>
  <c r="L356" i="62"/>
  <c r="V355" i="62"/>
  <c r="U355" i="62"/>
  <c r="T355" i="62"/>
  <c r="R355" i="62"/>
  <c r="P355" i="62"/>
  <c r="N355" i="62"/>
  <c r="M355" i="62"/>
  <c r="L355" i="62"/>
  <c r="V354" i="62"/>
  <c r="U354" i="62"/>
  <c r="T354" i="62"/>
  <c r="R354" i="62"/>
  <c r="P354" i="62"/>
  <c r="N354" i="62"/>
  <c r="M354" i="62"/>
  <c r="L354" i="62"/>
  <c r="V353" i="62"/>
  <c r="U353" i="62"/>
  <c r="T353" i="62"/>
  <c r="R353" i="62"/>
  <c r="P353" i="62"/>
  <c r="N353" i="62"/>
  <c r="M353" i="62"/>
  <c r="L353" i="62"/>
  <c r="V352" i="62"/>
  <c r="U352" i="62"/>
  <c r="T352" i="62"/>
  <c r="R352" i="62"/>
  <c r="P352" i="62"/>
  <c r="N352" i="62"/>
  <c r="M352" i="62"/>
  <c r="L352" i="62"/>
  <c r="V351" i="62"/>
  <c r="U351" i="62"/>
  <c r="T351" i="62"/>
  <c r="R351" i="62"/>
  <c r="P351" i="62"/>
  <c r="N351" i="62"/>
  <c r="M351" i="62"/>
  <c r="L351" i="62"/>
  <c r="V350" i="62"/>
  <c r="U350" i="62"/>
  <c r="T350" i="62"/>
  <c r="R350" i="62"/>
  <c r="P350" i="62"/>
  <c r="N350" i="62"/>
  <c r="M350" i="62"/>
  <c r="L350" i="62"/>
  <c r="V349" i="62"/>
  <c r="U349" i="62"/>
  <c r="T349" i="62"/>
  <c r="R349" i="62"/>
  <c r="P349" i="62"/>
  <c r="N349" i="62"/>
  <c r="M349" i="62"/>
  <c r="L349" i="62"/>
  <c r="V348" i="62"/>
  <c r="U348" i="62"/>
  <c r="T348" i="62"/>
  <c r="R348" i="62"/>
  <c r="P348" i="62"/>
  <c r="N348" i="62"/>
  <c r="M348" i="62"/>
  <c r="L348" i="62"/>
  <c r="V347" i="62"/>
  <c r="U347" i="62"/>
  <c r="T347" i="62"/>
  <c r="R347" i="62"/>
  <c r="P347" i="62"/>
  <c r="N347" i="62"/>
  <c r="M347" i="62"/>
  <c r="L347" i="62"/>
  <c r="V346" i="62"/>
  <c r="U346" i="62"/>
  <c r="T346" i="62"/>
  <c r="R346" i="62"/>
  <c r="P346" i="62"/>
  <c r="N346" i="62"/>
  <c r="M346" i="62"/>
  <c r="L346" i="62"/>
  <c r="V345" i="62"/>
  <c r="U345" i="62"/>
  <c r="T345" i="62"/>
  <c r="R345" i="62"/>
  <c r="P345" i="62"/>
  <c r="N345" i="62"/>
  <c r="M345" i="62"/>
  <c r="L345" i="62"/>
  <c r="V344" i="62"/>
  <c r="U344" i="62"/>
  <c r="T344" i="62"/>
  <c r="R344" i="62"/>
  <c r="P344" i="62"/>
  <c r="N344" i="62"/>
  <c r="M344" i="62"/>
  <c r="L344" i="62"/>
  <c r="V343" i="62"/>
  <c r="U343" i="62"/>
  <c r="T343" i="62"/>
  <c r="R343" i="62"/>
  <c r="P343" i="62"/>
  <c r="N343" i="62"/>
  <c r="M343" i="62"/>
  <c r="L343" i="62"/>
  <c r="V342" i="62"/>
  <c r="U342" i="62"/>
  <c r="T342" i="62"/>
  <c r="R342" i="62"/>
  <c r="P342" i="62"/>
  <c r="N342" i="62"/>
  <c r="M342" i="62"/>
  <c r="L342" i="62"/>
  <c r="V341" i="62"/>
  <c r="U341" i="62"/>
  <c r="T341" i="62"/>
  <c r="R341" i="62"/>
  <c r="P341" i="62"/>
  <c r="N341" i="62"/>
  <c r="M341" i="62"/>
  <c r="L341" i="62"/>
  <c r="V340" i="62"/>
  <c r="U340" i="62"/>
  <c r="T340" i="62"/>
  <c r="S340" i="62"/>
  <c r="R340" i="62"/>
  <c r="Q340" i="62"/>
  <c r="P340" i="62"/>
  <c r="N340" i="62"/>
  <c r="M340" i="62"/>
  <c r="L340" i="62"/>
  <c r="V339" i="62"/>
  <c r="U339" i="62"/>
  <c r="T339" i="62"/>
  <c r="R339" i="62"/>
  <c r="P339" i="62"/>
  <c r="N339" i="62"/>
  <c r="M339" i="62"/>
  <c r="L339" i="62"/>
  <c r="V338" i="62"/>
  <c r="U338" i="62"/>
  <c r="T338" i="62"/>
  <c r="R338" i="62"/>
  <c r="P338" i="62"/>
  <c r="N338" i="62"/>
  <c r="M338" i="62"/>
  <c r="L338" i="62"/>
  <c r="V337" i="62"/>
  <c r="U337" i="62"/>
  <c r="T337" i="62"/>
  <c r="R337" i="62"/>
  <c r="P337" i="62"/>
  <c r="N337" i="62"/>
  <c r="M337" i="62"/>
  <c r="L337" i="62"/>
  <c r="V336" i="62"/>
  <c r="U336" i="62"/>
  <c r="T336" i="62"/>
  <c r="R336" i="62"/>
  <c r="P336" i="62"/>
  <c r="N336" i="62"/>
  <c r="M336" i="62"/>
  <c r="L336" i="62"/>
  <c r="V335" i="62"/>
  <c r="U335" i="62"/>
  <c r="T335" i="62"/>
  <c r="R335" i="62"/>
  <c r="P335" i="62"/>
  <c r="N335" i="62"/>
  <c r="M335" i="62"/>
  <c r="L335" i="62"/>
  <c r="V334" i="62"/>
  <c r="U334" i="62"/>
  <c r="T334" i="62"/>
  <c r="R334" i="62"/>
  <c r="P334" i="62"/>
  <c r="N334" i="62"/>
  <c r="M334" i="62"/>
  <c r="L334" i="62"/>
  <c r="V333" i="62"/>
  <c r="U333" i="62"/>
  <c r="T333" i="62"/>
  <c r="R333" i="62"/>
  <c r="P333" i="62"/>
  <c r="N333" i="62"/>
  <c r="M333" i="62"/>
  <c r="L333" i="62"/>
  <c r="V332" i="62"/>
  <c r="U332" i="62"/>
  <c r="T332" i="62"/>
  <c r="R332" i="62"/>
  <c r="P332" i="62"/>
  <c r="N332" i="62"/>
  <c r="M332" i="62"/>
  <c r="L332" i="62"/>
  <c r="V331" i="62"/>
  <c r="U331" i="62"/>
  <c r="T331" i="62"/>
  <c r="R331" i="62"/>
  <c r="P331" i="62"/>
  <c r="N331" i="62"/>
  <c r="M331" i="62"/>
  <c r="L331" i="62"/>
  <c r="V330" i="62"/>
  <c r="U330" i="62"/>
  <c r="T330" i="62"/>
  <c r="R330" i="62"/>
  <c r="P330" i="62"/>
  <c r="N330" i="62"/>
  <c r="M330" i="62"/>
  <c r="L330" i="62"/>
  <c r="V329" i="62"/>
  <c r="U329" i="62"/>
  <c r="T329" i="62"/>
  <c r="R329" i="62"/>
  <c r="P329" i="62"/>
  <c r="N329" i="62"/>
  <c r="M329" i="62"/>
  <c r="L329" i="62"/>
  <c r="V328" i="62"/>
  <c r="U328" i="62"/>
  <c r="T328" i="62"/>
  <c r="R328" i="62"/>
  <c r="P328" i="62"/>
  <c r="N328" i="62"/>
  <c r="M328" i="62"/>
  <c r="L328" i="62"/>
  <c r="V327" i="62"/>
  <c r="U327" i="62"/>
  <c r="T327" i="62"/>
  <c r="S327" i="62"/>
  <c r="R327" i="62"/>
  <c r="Q327" i="62"/>
  <c r="P327" i="62"/>
  <c r="N327" i="62"/>
  <c r="M327" i="62"/>
  <c r="L327" i="62"/>
  <c r="V326" i="62"/>
  <c r="U326" i="62"/>
  <c r="T326" i="62"/>
  <c r="R326" i="62"/>
  <c r="P326" i="62"/>
  <c r="N326" i="62"/>
  <c r="M326" i="62"/>
  <c r="L326" i="62"/>
  <c r="V325" i="62"/>
  <c r="U325" i="62"/>
  <c r="T325" i="62"/>
  <c r="R325" i="62"/>
  <c r="P325" i="62"/>
  <c r="N325" i="62"/>
  <c r="M325" i="62"/>
  <c r="L325" i="62"/>
  <c r="V324" i="62"/>
  <c r="U324" i="62"/>
  <c r="T324" i="62"/>
  <c r="R324" i="62"/>
  <c r="P324" i="62"/>
  <c r="N324" i="62"/>
  <c r="M324" i="62"/>
  <c r="L324" i="62"/>
  <c r="V323" i="62"/>
  <c r="U323" i="62"/>
  <c r="T323" i="62"/>
  <c r="R323" i="62"/>
  <c r="P323" i="62"/>
  <c r="N323" i="62"/>
  <c r="M323" i="62"/>
  <c r="L323" i="62"/>
  <c r="V322" i="62"/>
  <c r="U322" i="62"/>
  <c r="T322" i="62"/>
  <c r="R322" i="62"/>
  <c r="P322" i="62"/>
  <c r="N322" i="62"/>
  <c r="M322" i="62"/>
  <c r="L322" i="62"/>
  <c r="V321" i="62"/>
  <c r="U321" i="62"/>
  <c r="T321" i="62"/>
  <c r="R321" i="62"/>
  <c r="P321" i="62"/>
  <c r="N321" i="62"/>
  <c r="M321" i="62"/>
  <c r="L321" i="62"/>
  <c r="V320" i="62"/>
  <c r="U320" i="62"/>
  <c r="T320" i="62"/>
  <c r="S320" i="62"/>
  <c r="R320" i="62"/>
  <c r="Q320" i="62"/>
  <c r="P320" i="62"/>
  <c r="N320" i="62"/>
  <c r="M320" i="62"/>
  <c r="L320" i="62"/>
  <c r="V319" i="62"/>
  <c r="U319" i="62"/>
  <c r="T319" i="62"/>
  <c r="R319" i="62"/>
  <c r="P319" i="62"/>
  <c r="N319" i="62"/>
  <c r="M319" i="62"/>
  <c r="L319" i="62"/>
  <c r="V318" i="62"/>
  <c r="U318" i="62"/>
  <c r="T318" i="62"/>
  <c r="S318" i="62"/>
  <c r="R318" i="62"/>
  <c r="Q318" i="62"/>
  <c r="P318" i="62"/>
  <c r="N318" i="62"/>
  <c r="M318" i="62"/>
  <c r="L318" i="62"/>
  <c r="V317" i="62"/>
  <c r="U317" i="62"/>
  <c r="T317" i="62"/>
  <c r="R317" i="62"/>
  <c r="P317" i="62"/>
  <c r="N317" i="62"/>
  <c r="M317" i="62"/>
  <c r="L317" i="62"/>
  <c r="V316" i="62"/>
  <c r="U316" i="62"/>
  <c r="T316" i="62"/>
  <c r="R316" i="62"/>
  <c r="P316" i="62"/>
  <c r="N316" i="62"/>
  <c r="M316" i="62"/>
  <c r="L316" i="62"/>
  <c r="V315" i="62"/>
  <c r="U315" i="62"/>
  <c r="T315" i="62"/>
  <c r="R315" i="62"/>
  <c r="P315" i="62"/>
  <c r="N315" i="62"/>
  <c r="M315" i="62"/>
  <c r="L315" i="62"/>
  <c r="V314" i="62"/>
  <c r="U314" i="62"/>
  <c r="T314" i="62"/>
  <c r="R314" i="62"/>
  <c r="P314" i="62"/>
  <c r="N314" i="62"/>
  <c r="M314" i="62"/>
  <c r="L314" i="62"/>
  <c r="V313" i="62"/>
  <c r="U313" i="62"/>
  <c r="T313" i="62"/>
  <c r="R313" i="62"/>
  <c r="P313" i="62"/>
  <c r="N313" i="62"/>
  <c r="M313" i="62"/>
  <c r="L313" i="62"/>
  <c r="V312" i="62"/>
  <c r="U312" i="62"/>
  <c r="T312" i="62"/>
  <c r="S312" i="62"/>
  <c r="R312" i="62"/>
  <c r="Q312" i="62"/>
  <c r="P312" i="62"/>
  <c r="N312" i="62"/>
  <c r="M312" i="62"/>
  <c r="L312" i="62"/>
  <c r="V311" i="62"/>
  <c r="U311" i="62"/>
  <c r="T311" i="62"/>
  <c r="R311" i="62"/>
  <c r="P311" i="62"/>
  <c r="N311" i="62"/>
  <c r="M311" i="62"/>
  <c r="L311" i="62"/>
  <c r="V310" i="62"/>
  <c r="U310" i="62"/>
  <c r="T310" i="62"/>
  <c r="R310" i="62"/>
  <c r="P310" i="62"/>
  <c r="N310" i="62"/>
  <c r="M310" i="62"/>
  <c r="L310" i="62"/>
  <c r="V309" i="62"/>
  <c r="U309" i="62"/>
  <c r="T309" i="62"/>
  <c r="R309" i="62"/>
  <c r="P309" i="62"/>
  <c r="N309" i="62"/>
  <c r="M309" i="62"/>
  <c r="L309" i="62"/>
  <c r="V308" i="62"/>
  <c r="U308" i="62"/>
  <c r="T308" i="62"/>
  <c r="R308" i="62"/>
  <c r="P308" i="62"/>
  <c r="N308" i="62"/>
  <c r="M308" i="62"/>
  <c r="L308" i="62"/>
  <c r="V307" i="62"/>
  <c r="U307" i="62"/>
  <c r="T307" i="62"/>
  <c r="R307" i="62"/>
  <c r="P307" i="62"/>
  <c r="N307" i="62"/>
  <c r="M307" i="62"/>
  <c r="L307" i="62"/>
  <c r="V306" i="62"/>
  <c r="U306" i="62"/>
  <c r="T306" i="62"/>
  <c r="R306" i="62"/>
  <c r="P306" i="62"/>
  <c r="N306" i="62"/>
  <c r="M306" i="62"/>
  <c r="L306" i="62"/>
  <c r="V305" i="62"/>
  <c r="U305" i="62"/>
  <c r="T305" i="62"/>
  <c r="R305" i="62"/>
  <c r="P305" i="62"/>
  <c r="N305" i="62"/>
  <c r="M305" i="62"/>
  <c r="L305" i="62"/>
  <c r="V304" i="62"/>
  <c r="U304" i="62"/>
  <c r="T304" i="62"/>
  <c r="R304" i="62"/>
  <c r="P304" i="62"/>
  <c r="N304" i="62"/>
  <c r="M304" i="62"/>
  <c r="L304" i="62"/>
  <c r="V303" i="62"/>
  <c r="U303" i="62"/>
  <c r="T303" i="62"/>
  <c r="R303" i="62"/>
  <c r="P303" i="62"/>
  <c r="N303" i="62"/>
  <c r="M303" i="62"/>
  <c r="L303" i="62"/>
  <c r="V302" i="62"/>
  <c r="U302" i="62"/>
  <c r="T302" i="62"/>
  <c r="R302" i="62"/>
  <c r="P302" i="62"/>
  <c r="N302" i="62"/>
  <c r="M302" i="62"/>
  <c r="L302" i="62"/>
  <c r="V301" i="62"/>
  <c r="U301" i="62"/>
  <c r="T301" i="62"/>
  <c r="R301" i="62"/>
  <c r="P301" i="62"/>
  <c r="N301" i="62"/>
  <c r="M301" i="62"/>
  <c r="L301" i="62"/>
  <c r="V300" i="62"/>
  <c r="U300" i="62"/>
  <c r="T300" i="62"/>
  <c r="R300" i="62"/>
  <c r="P300" i="62"/>
  <c r="N300" i="62"/>
  <c r="M300" i="62"/>
  <c r="L300" i="62"/>
  <c r="V299" i="62"/>
  <c r="U299" i="62"/>
  <c r="T299" i="62"/>
  <c r="R299" i="62"/>
  <c r="P299" i="62"/>
  <c r="N299" i="62"/>
  <c r="M299" i="62"/>
  <c r="L299" i="62"/>
  <c r="V298" i="62"/>
  <c r="U298" i="62"/>
  <c r="T298" i="62"/>
  <c r="R298" i="62"/>
  <c r="P298" i="62"/>
  <c r="N298" i="62"/>
  <c r="M298" i="62"/>
  <c r="L298" i="62"/>
  <c r="V297" i="62"/>
  <c r="U297" i="62"/>
  <c r="T297" i="62"/>
  <c r="R297" i="62"/>
  <c r="P297" i="62"/>
  <c r="N297" i="62"/>
  <c r="M297" i="62"/>
  <c r="L297" i="62"/>
  <c r="V296" i="62"/>
  <c r="U296" i="62"/>
  <c r="T296" i="62"/>
  <c r="R296" i="62"/>
  <c r="P296" i="62"/>
  <c r="N296" i="62"/>
  <c r="M296" i="62"/>
  <c r="L296" i="62"/>
  <c r="V295" i="62"/>
  <c r="U295" i="62"/>
  <c r="T295" i="62"/>
  <c r="R295" i="62"/>
  <c r="P295" i="62"/>
  <c r="N295" i="62"/>
  <c r="M295" i="62"/>
  <c r="L295" i="62"/>
  <c r="V294" i="62"/>
  <c r="U294" i="62"/>
  <c r="T294" i="62"/>
  <c r="R294" i="62"/>
  <c r="P294" i="62"/>
  <c r="N294" i="62"/>
  <c r="M294" i="62"/>
  <c r="L294" i="62"/>
  <c r="V293" i="62"/>
  <c r="U293" i="62"/>
  <c r="T293" i="62"/>
  <c r="R293" i="62"/>
  <c r="P293" i="62"/>
  <c r="N293" i="62"/>
  <c r="M293" i="62"/>
  <c r="L293" i="62"/>
  <c r="V292" i="62"/>
  <c r="U292" i="62"/>
  <c r="T292" i="62"/>
  <c r="R292" i="62"/>
  <c r="P292" i="62"/>
  <c r="N292" i="62"/>
  <c r="M292" i="62"/>
  <c r="L292" i="62"/>
  <c r="V291" i="62"/>
  <c r="U291" i="62"/>
  <c r="T291" i="62"/>
  <c r="R291" i="62"/>
  <c r="P291" i="62"/>
  <c r="N291" i="62"/>
  <c r="M291" i="62"/>
  <c r="L291" i="62"/>
  <c r="V290" i="62"/>
  <c r="U290" i="62"/>
  <c r="T290" i="62"/>
  <c r="R290" i="62"/>
  <c r="P290" i="62"/>
  <c r="N290" i="62"/>
  <c r="M290" i="62"/>
  <c r="L290" i="62"/>
  <c r="V289" i="62"/>
  <c r="U289" i="62"/>
  <c r="T289" i="62"/>
  <c r="R289" i="62"/>
  <c r="P289" i="62"/>
  <c r="N289" i="62"/>
  <c r="M289" i="62"/>
  <c r="L289" i="62"/>
  <c r="V288" i="62"/>
  <c r="U288" i="62"/>
  <c r="T288" i="62"/>
  <c r="R288" i="62"/>
  <c r="P288" i="62"/>
  <c r="N288" i="62"/>
  <c r="M288" i="62"/>
  <c r="L288" i="62"/>
  <c r="V287" i="62"/>
  <c r="U287" i="62"/>
  <c r="T287" i="62"/>
  <c r="R287" i="62"/>
  <c r="P287" i="62"/>
  <c r="N287" i="62"/>
  <c r="M287" i="62"/>
  <c r="L287" i="62"/>
  <c r="V286" i="62"/>
  <c r="U286" i="62"/>
  <c r="T286" i="62"/>
  <c r="R286" i="62"/>
  <c r="P286" i="62"/>
  <c r="N286" i="62"/>
  <c r="M286" i="62"/>
  <c r="L286" i="62"/>
  <c r="V285" i="62"/>
  <c r="U285" i="62"/>
  <c r="T285" i="62"/>
  <c r="R285" i="62"/>
  <c r="P285" i="62"/>
  <c r="N285" i="62"/>
  <c r="M285" i="62"/>
  <c r="L285" i="62"/>
  <c r="V284" i="62"/>
  <c r="U284" i="62"/>
  <c r="T284" i="62"/>
  <c r="R284" i="62"/>
  <c r="P284" i="62"/>
  <c r="N284" i="62"/>
  <c r="M284" i="62"/>
  <c r="L284" i="62"/>
  <c r="V283" i="62"/>
  <c r="U283" i="62"/>
  <c r="T283" i="62"/>
  <c r="R283" i="62"/>
  <c r="P283" i="62"/>
  <c r="N283" i="62"/>
  <c r="M283" i="62"/>
  <c r="L283" i="62"/>
  <c r="V282" i="62"/>
  <c r="U282" i="62"/>
  <c r="T282" i="62"/>
  <c r="S282" i="62"/>
  <c r="R282" i="62"/>
  <c r="Q282" i="62"/>
  <c r="P282" i="62"/>
  <c r="N282" i="62"/>
  <c r="M282" i="62"/>
  <c r="L282" i="62"/>
  <c r="V281" i="62"/>
  <c r="U281" i="62"/>
  <c r="T281" i="62"/>
  <c r="R281" i="62"/>
  <c r="P281" i="62"/>
  <c r="N281" i="62"/>
  <c r="M281" i="62"/>
  <c r="L281" i="62"/>
  <c r="V280" i="62"/>
  <c r="U280" i="62"/>
  <c r="T280" i="62"/>
  <c r="S280" i="62"/>
  <c r="R280" i="62"/>
  <c r="Q280" i="62"/>
  <c r="P280" i="62"/>
  <c r="N280" i="62"/>
  <c r="M280" i="62"/>
  <c r="L280" i="62"/>
  <c r="V279" i="62"/>
  <c r="U279" i="62"/>
  <c r="T279" i="62"/>
  <c r="R279" i="62"/>
  <c r="P279" i="62"/>
  <c r="N279" i="62"/>
  <c r="M279" i="62"/>
  <c r="L279" i="62"/>
  <c r="V278" i="62"/>
  <c r="U278" i="62"/>
  <c r="T278" i="62"/>
  <c r="R278" i="62"/>
  <c r="P278" i="62"/>
  <c r="N278" i="62"/>
  <c r="M278" i="62"/>
  <c r="L278" i="62"/>
  <c r="V277" i="62"/>
  <c r="U277" i="62"/>
  <c r="T277" i="62"/>
  <c r="R277" i="62"/>
  <c r="P277" i="62"/>
  <c r="N277" i="62"/>
  <c r="M277" i="62"/>
  <c r="L277" i="62"/>
  <c r="V276" i="62"/>
  <c r="U276" i="62"/>
  <c r="T276" i="62"/>
  <c r="R276" i="62"/>
  <c r="P276" i="62"/>
  <c r="N276" i="62"/>
  <c r="M276" i="62"/>
  <c r="L276" i="62"/>
  <c r="V275" i="62"/>
  <c r="U275" i="62"/>
  <c r="T275" i="62"/>
  <c r="R275" i="62"/>
  <c r="P275" i="62"/>
  <c r="N275" i="62"/>
  <c r="M275" i="62"/>
  <c r="L275" i="62"/>
  <c r="V274" i="62"/>
  <c r="U274" i="62"/>
  <c r="T274" i="62"/>
  <c r="R274" i="62"/>
  <c r="P274" i="62"/>
  <c r="N274" i="62"/>
  <c r="M274" i="62"/>
  <c r="L274" i="62"/>
  <c r="V273" i="62"/>
  <c r="U273" i="62"/>
  <c r="T273" i="62"/>
  <c r="S273" i="62"/>
  <c r="R273" i="62"/>
  <c r="Q273" i="62"/>
  <c r="P273" i="62"/>
  <c r="N273" i="62"/>
  <c r="M273" i="62"/>
  <c r="L273" i="62"/>
  <c r="V272" i="62"/>
  <c r="U272" i="62"/>
  <c r="T272" i="62"/>
  <c r="R272" i="62"/>
  <c r="P272" i="62"/>
  <c r="N272" i="62"/>
  <c r="M272" i="62"/>
  <c r="L272" i="62"/>
  <c r="V271" i="62"/>
  <c r="U271" i="62"/>
  <c r="T271" i="62"/>
  <c r="R271" i="62"/>
  <c r="P271" i="62"/>
  <c r="N271" i="62"/>
  <c r="M271" i="62"/>
  <c r="L271" i="62"/>
  <c r="V270" i="62"/>
  <c r="U270" i="62"/>
  <c r="T270" i="62"/>
  <c r="S270" i="62"/>
  <c r="R270" i="62"/>
  <c r="Q270" i="62"/>
  <c r="P270" i="62"/>
  <c r="N270" i="62"/>
  <c r="M270" i="62"/>
  <c r="L270" i="62"/>
  <c r="V269" i="62"/>
  <c r="U269" i="62"/>
  <c r="T269" i="62"/>
  <c r="S269" i="62"/>
  <c r="R269" i="62"/>
  <c r="Q269" i="62"/>
  <c r="P269" i="62"/>
  <c r="N269" i="62"/>
  <c r="M269" i="62"/>
  <c r="L269" i="62"/>
  <c r="V268" i="62"/>
  <c r="U268" i="62"/>
  <c r="T268" i="62"/>
  <c r="R268" i="62"/>
  <c r="P268" i="62"/>
  <c r="N268" i="62"/>
  <c r="M268" i="62"/>
  <c r="L268" i="62"/>
  <c r="V267" i="62"/>
  <c r="U267" i="62"/>
  <c r="T267" i="62"/>
  <c r="R267" i="62"/>
  <c r="P267" i="62"/>
  <c r="N267" i="62"/>
  <c r="M267" i="62"/>
  <c r="L267" i="62"/>
  <c r="V266" i="62"/>
  <c r="U266" i="62"/>
  <c r="T266" i="62"/>
  <c r="R266" i="62"/>
  <c r="P266" i="62"/>
  <c r="N266" i="62"/>
  <c r="M266" i="62"/>
  <c r="L266" i="62"/>
  <c r="V265" i="62"/>
  <c r="U265" i="62"/>
  <c r="T265" i="62"/>
  <c r="R265" i="62"/>
  <c r="P265" i="62"/>
  <c r="N265" i="62"/>
  <c r="M265" i="62"/>
  <c r="L265" i="62"/>
  <c r="V264" i="62"/>
  <c r="U264" i="62"/>
  <c r="T264" i="62"/>
  <c r="R264" i="62"/>
  <c r="P264" i="62"/>
  <c r="N264" i="62"/>
  <c r="M264" i="62"/>
  <c r="L264" i="62"/>
  <c r="V263" i="62"/>
  <c r="U263" i="62"/>
  <c r="T263" i="62"/>
  <c r="R263" i="62"/>
  <c r="P263" i="62"/>
  <c r="N263" i="62"/>
  <c r="M263" i="62"/>
  <c r="L263" i="62"/>
  <c r="V262" i="62"/>
  <c r="U262" i="62"/>
  <c r="T262" i="62"/>
  <c r="R262" i="62"/>
  <c r="P262" i="62"/>
  <c r="N262" i="62"/>
  <c r="M262" i="62"/>
  <c r="L262" i="62"/>
  <c r="V261" i="62"/>
  <c r="U261" i="62"/>
  <c r="T261" i="62"/>
  <c r="R261" i="62"/>
  <c r="P261" i="62"/>
  <c r="N261" i="62"/>
  <c r="M261" i="62"/>
  <c r="L261" i="62"/>
  <c r="V260" i="62"/>
  <c r="U260" i="62"/>
  <c r="T260" i="62"/>
  <c r="S260" i="62"/>
  <c r="R260" i="62"/>
  <c r="Q260" i="62"/>
  <c r="P260" i="62"/>
  <c r="N260" i="62"/>
  <c r="M260" i="62"/>
  <c r="L260" i="62"/>
  <c r="V259" i="62"/>
  <c r="U259" i="62"/>
  <c r="T259" i="62"/>
  <c r="S259" i="62"/>
  <c r="R259" i="62"/>
  <c r="Q259" i="62"/>
  <c r="P259" i="62"/>
  <c r="N259" i="62"/>
  <c r="M259" i="62"/>
  <c r="L259" i="62"/>
  <c r="V258" i="62"/>
  <c r="U258" i="62"/>
  <c r="T258" i="62"/>
  <c r="S258" i="62"/>
  <c r="R258" i="62"/>
  <c r="Q258" i="62"/>
  <c r="P258" i="62"/>
  <c r="N258" i="62"/>
  <c r="M258" i="62"/>
  <c r="L258" i="62"/>
  <c r="V257" i="62"/>
  <c r="U257" i="62"/>
  <c r="T257" i="62"/>
  <c r="S257" i="62"/>
  <c r="R257" i="62"/>
  <c r="Q257" i="62"/>
  <c r="P257" i="62"/>
  <c r="N257" i="62"/>
  <c r="M257" i="62"/>
  <c r="L257" i="62"/>
  <c r="V256" i="62"/>
  <c r="U256" i="62"/>
  <c r="T256" i="62"/>
  <c r="S256" i="62"/>
  <c r="R256" i="62"/>
  <c r="Q256" i="62"/>
  <c r="P256" i="62"/>
  <c r="N256" i="62"/>
  <c r="M256" i="62"/>
  <c r="L256" i="62"/>
  <c r="V255" i="62"/>
  <c r="U255" i="62"/>
  <c r="T255" i="62"/>
  <c r="S255" i="62"/>
  <c r="R255" i="62"/>
  <c r="Q255" i="62"/>
  <c r="P255" i="62"/>
  <c r="N255" i="62"/>
  <c r="M255" i="62"/>
  <c r="L255" i="62"/>
  <c r="V254" i="62"/>
  <c r="U254" i="62"/>
  <c r="T254" i="62"/>
  <c r="S254" i="62"/>
  <c r="R254" i="62"/>
  <c r="Q254" i="62"/>
  <c r="P254" i="62"/>
  <c r="N254" i="62"/>
  <c r="M254" i="62"/>
  <c r="L254" i="62"/>
  <c r="V253" i="62"/>
  <c r="U253" i="62"/>
  <c r="T253" i="62"/>
  <c r="S253" i="62"/>
  <c r="R253" i="62"/>
  <c r="Q253" i="62"/>
  <c r="P253" i="62"/>
  <c r="N253" i="62"/>
  <c r="M253" i="62"/>
  <c r="L253" i="62"/>
  <c r="V252" i="62"/>
  <c r="U252" i="62"/>
  <c r="T252" i="62"/>
  <c r="S252" i="62"/>
  <c r="R252" i="62"/>
  <c r="Q252" i="62"/>
  <c r="P252" i="62"/>
  <c r="N252" i="62"/>
  <c r="M252" i="62"/>
  <c r="L252" i="62"/>
  <c r="V251" i="62"/>
  <c r="U251" i="62"/>
  <c r="T251" i="62"/>
  <c r="S251" i="62"/>
  <c r="R251" i="62"/>
  <c r="Q251" i="62"/>
  <c r="P251" i="62"/>
  <c r="N251" i="62"/>
  <c r="M251" i="62"/>
  <c r="L251" i="62"/>
  <c r="V250" i="62"/>
  <c r="U250" i="62"/>
  <c r="T250" i="62"/>
  <c r="R250" i="62"/>
  <c r="P250" i="62"/>
  <c r="N250" i="62"/>
  <c r="M250" i="62"/>
  <c r="L250" i="62"/>
  <c r="V249" i="62"/>
  <c r="U249" i="62"/>
  <c r="T249" i="62"/>
  <c r="R249" i="62"/>
  <c r="P249" i="62"/>
  <c r="N249" i="62"/>
  <c r="M249" i="62"/>
  <c r="L249" i="62"/>
  <c r="V248" i="62"/>
  <c r="U248" i="62"/>
  <c r="T248" i="62"/>
  <c r="S248" i="62"/>
  <c r="R248" i="62"/>
  <c r="Q248" i="62"/>
  <c r="P248" i="62"/>
  <c r="N248" i="62"/>
  <c r="M248" i="62"/>
  <c r="L248" i="62"/>
  <c r="V247" i="62"/>
  <c r="U247" i="62"/>
  <c r="T247" i="62"/>
  <c r="R247" i="62"/>
  <c r="P247" i="62"/>
  <c r="N247" i="62"/>
  <c r="M247" i="62"/>
  <c r="L247" i="62"/>
  <c r="V246" i="62"/>
  <c r="U246" i="62"/>
  <c r="T246" i="62"/>
  <c r="R246" i="62"/>
  <c r="P246" i="62"/>
  <c r="N246" i="62"/>
  <c r="M246" i="62"/>
  <c r="L246" i="62"/>
  <c r="V245" i="62"/>
  <c r="U245" i="62"/>
  <c r="T245" i="62"/>
  <c r="R245" i="62"/>
  <c r="P245" i="62"/>
  <c r="N245" i="62"/>
  <c r="M245" i="62"/>
  <c r="L245" i="62"/>
  <c r="V244" i="62"/>
  <c r="U244" i="62"/>
  <c r="T244" i="62"/>
  <c r="R244" i="62"/>
  <c r="P244" i="62"/>
  <c r="N244" i="62"/>
  <c r="M244" i="62"/>
  <c r="L244" i="62"/>
  <c r="V243" i="62"/>
  <c r="U243" i="62"/>
  <c r="T243" i="62"/>
  <c r="R243" i="62"/>
  <c r="P243" i="62"/>
  <c r="N243" i="62"/>
  <c r="M243" i="62"/>
  <c r="L243" i="62"/>
  <c r="V242" i="62"/>
  <c r="U242" i="62"/>
  <c r="T242" i="62"/>
  <c r="R242" i="62"/>
  <c r="P242" i="62"/>
  <c r="N242" i="62"/>
  <c r="M242" i="62"/>
  <c r="L242" i="62"/>
  <c r="V241" i="62"/>
  <c r="U241" i="62"/>
  <c r="T241" i="62"/>
  <c r="R241" i="62"/>
  <c r="P241" i="62"/>
  <c r="N241" i="62"/>
  <c r="M241" i="62"/>
  <c r="L241" i="62"/>
  <c r="V240" i="62"/>
  <c r="U240" i="62"/>
  <c r="T240" i="62"/>
  <c r="R240" i="62"/>
  <c r="P240" i="62"/>
  <c r="N240" i="62"/>
  <c r="M240" i="62"/>
  <c r="L240" i="62"/>
  <c r="V239" i="62"/>
  <c r="U239" i="62"/>
  <c r="T239" i="62"/>
  <c r="R239" i="62"/>
  <c r="P239" i="62"/>
  <c r="N239" i="62"/>
  <c r="M239" i="62"/>
  <c r="L239" i="62"/>
  <c r="V238" i="62"/>
  <c r="U238" i="62"/>
  <c r="T238" i="62"/>
  <c r="R238" i="62"/>
  <c r="P238" i="62"/>
  <c r="N238" i="62"/>
  <c r="M238" i="62"/>
  <c r="L238" i="62"/>
  <c r="V237" i="62"/>
  <c r="U237" i="62"/>
  <c r="T237" i="62"/>
  <c r="R237" i="62"/>
  <c r="P237" i="62"/>
  <c r="N237" i="62"/>
  <c r="M237" i="62"/>
  <c r="L237" i="62"/>
  <c r="V236" i="62"/>
  <c r="U236" i="62"/>
  <c r="T236" i="62"/>
  <c r="R236" i="62"/>
  <c r="P236" i="62"/>
  <c r="N236" i="62"/>
  <c r="M236" i="62"/>
  <c r="L236" i="62"/>
  <c r="V235" i="62"/>
  <c r="U235" i="62"/>
  <c r="T235" i="62"/>
  <c r="R235" i="62"/>
  <c r="P235" i="62"/>
  <c r="N235" i="62"/>
  <c r="M235" i="62"/>
  <c r="L235" i="62"/>
  <c r="V234" i="62"/>
  <c r="U234" i="62"/>
  <c r="T234" i="62"/>
  <c r="R234" i="62"/>
  <c r="P234" i="62"/>
  <c r="N234" i="62"/>
  <c r="M234" i="62"/>
  <c r="L234" i="62"/>
  <c r="V233" i="62"/>
  <c r="U233" i="62"/>
  <c r="T233" i="62"/>
  <c r="R233" i="62"/>
  <c r="P233" i="62"/>
  <c r="N233" i="62"/>
  <c r="M233" i="62"/>
  <c r="L233" i="62"/>
  <c r="V232" i="62"/>
  <c r="U232" i="62"/>
  <c r="T232" i="62"/>
  <c r="R232" i="62"/>
  <c r="P232" i="62"/>
  <c r="N232" i="62"/>
  <c r="M232" i="62"/>
  <c r="L232" i="62"/>
  <c r="V231" i="62"/>
  <c r="U231" i="62"/>
  <c r="T231" i="62"/>
  <c r="R231" i="62"/>
  <c r="P231" i="62"/>
  <c r="N231" i="62"/>
  <c r="M231" i="62"/>
  <c r="L231" i="62"/>
  <c r="V230" i="62"/>
  <c r="U230" i="62"/>
  <c r="T230" i="62"/>
  <c r="R230" i="62"/>
  <c r="P230" i="62"/>
  <c r="N230" i="62"/>
  <c r="M230" i="62"/>
  <c r="L230" i="62"/>
  <c r="V229" i="62"/>
  <c r="U229" i="62"/>
  <c r="T229" i="62"/>
  <c r="R229" i="62"/>
  <c r="P229" i="62"/>
  <c r="N229" i="62"/>
  <c r="M229" i="62"/>
  <c r="L229" i="62"/>
  <c r="V228" i="62"/>
  <c r="U228" i="62"/>
  <c r="T228" i="62"/>
  <c r="R228" i="62"/>
  <c r="P228" i="62"/>
  <c r="N228" i="62"/>
  <c r="M228" i="62"/>
  <c r="L228" i="62"/>
  <c r="V227" i="62"/>
  <c r="U227" i="62"/>
  <c r="T227" i="62"/>
  <c r="R227" i="62"/>
  <c r="P227" i="62"/>
  <c r="N227" i="62"/>
  <c r="M227" i="62"/>
  <c r="L227" i="62"/>
  <c r="V226" i="62"/>
  <c r="U226" i="62"/>
  <c r="T226" i="62"/>
  <c r="R226" i="62"/>
  <c r="P226" i="62"/>
  <c r="N226" i="62"/>
  <c r="M226" i="62"/>
  <c r="L226" i="62"/>
  <c r="V225" i="62"/>
  <c r="U225" i="62"/>
  <c r="T225" i="62"/>
  <c r="R225" i="62"/>
  <c r="P225" i="62"/>
  <c r="N225" i="62"/>
  <c r="M225" i="62"/>
  <c r="L225" i="62"/>
  <c r="V224" i="62"/>
  <c r="U224" i="62"/>
  <c r="T224" i="62"/>
  <c r="R224" i="62"/>
  <c r="P224" i="62"/>
  <c r="N224" i="62"/>
  <c r="M224" i="62"/>
  <c r="L224" i="62"/>
  <c r="V223" i="62"/>
  <c r="U223" i="62"/>
  <c r="T223" i="62"/>
  <c r="R223" i="62"/>
  <c r="P223" i="62"/>
  <c r="N223" i="62"/>
  <c r="M223" i="62"/>
  <c r="L223" i="62"/>
  <c r="V222" i="62"/>
  <c r="U222" i="62"/>
  <c r="T222" i="62"/>
  <c r="R222" i="62"/>
  <c r="P222" i="62"/>
  <c r="N222" i="62"/>
  <c r="M222" i="62"/>
  <c r="L222" i="62"/>
  <c r="V221" i="62"/>
  <c r="U221" i="62"/>
  <c r="T221" i="62"/>
  <c r="R221" i="62"/>
  <c r="P221" i="62"/>
  <c r="N221" i="62"/>
  <c r="M221" i="62"/>
  <c r="L221" i="62"/>
  <c r="V220" i="62"/>
  <c r="U220" i="62"/>
  <c r="T220" i="62"/>
  <c r="R220" i="62"/>
  <c r="P220" i="62"/>
  <c r="N220" i="62"/>
  <c r="M220" i="62"/>
  <c r="L220" i="62"/>
  <c r="V219" i="62"/>
  <c r="U219" i="62"/>
  <c r="T219" i="62"/>
  <c r="R219" i="62"/>
  <c r="P219" i="62"/>
  <c r="N219" i="62"/>
  <c r="M219" i="62"/>
  <c r="L219" i="62"/>
  <c r="V218" i="62"/>
  <c r="U218" i="62"/>
  <c r="T218" i="62"/>
  <c r="R218" i="62"/>
  <c r="P218" i="62"/>
  <c r="N218" i="62"/>
  <c r="M218" i="62"/>
  <c r="L218" i="62"/>
  <c r="V217" i="62"/>
  <c r="U217" i="62"/>
  <c r="T217" i="62"/>
  <c r="R217" i="62"/>
  <c r="P217" i="62"/>
  <c r="N217" i="62"/>
  <c r="M217" i="62"/>
  <c r="L217" i="62"/>
  <c r="V216" i="62"/>
  <c r="U216" i="62"/>
  <c r="T216" i="62"/>
  <c r="R216" i="62"/>
  <c r="P216" i="62"/>
  <c r="N216" i="62"/>
  <c r="M216" i="62"/>
  <c r="L216" i="62"/>
  <c r="V215" i="62"/>
  <c r="U215" i="62"/>
  <c r="T215" i="62"/>
  <c r="R215" i="62"/>
  <c r="P215" i="62"/>
  <c r="N215" i="62"/>
  <c r="M215" i="62"/>
  <c r="L215" i="62"/>
  <c r="V214" i="62"/>
  <c r="U214" i="62"/>
  <c r="T214" i="62"/>
  <c r="R214" i="62"/>
  <c r="P214" i="62"/>
  <c r="N214" i="62"/>
  <c r="M214" i="62"/>
  <c r="L214" i="62"/>
  <c r="V213" i="62"/>
  <c r="U213" i="62"/>
  <c r="T213" i="62"/>
  <c r="S213" i="62"/>
  <c r="R213" i="62"/>
  <c r="Q213" i="62"/>
  <c r="P213" i="62"/>
  <c r="N213" i="62"/>
  <c r="M213" i="62"/>
  <c r="L213" i="62"/>
  <c r="V212" i="62"/>
  <c r="U212" i="62"/>
  <c r="T212" i="62"/>
  <c r="R212" i="62"/>
  <c r="P212" i="62"/>
  <c r="N212" i="62"/>
  <c r="M212" i="62"/>
  <c r="L212" i="62"/>
  <c r="V211" i="62"/>
  <c r="U211" i="62"/>
  <c r="T211" i="62"/>
  <c r="R211" i="62"/>
  <c r="P211" i="62"/>
  <c r="N211" i="62"/>
  <c r="M211" i="62"/>
  <c r="L211" i="62"/>
  <c r="V210" i="62"/>
  <c r="U210" i="62"/>
  <c r="T210" i="62"/>
  <c r="R210" i="62"/>
  <c r="P210" i="62"/>
  <c r="N210" i="62"/>
  <c r="M210" i="62"/>
  <c r="L210" i="62"/>
  <c r="V209" i="62"/>
  <c r="U209" i="62"/>
  <c r="T209" i="62"/>
  <c r="R209" i="62"/>
  <c r="P209" i="62"/>
  <c r="N209" i="62"/>
  <c r="M209" i="62"/>
  <c r="L209" i="62"/>
  <c r="V208" i="62"/>
  <c r="U208" i="62"/>
  <c r="T208" i="62"/>
  <c r="R208" i="62"/>
  <c r="P208" i="62"/>
  <c r="N208" i="62"/>
  <c r="M208" i="62"/>
  <c r="L208" i="62"/>
  <c r="V207" i="62"/>
  <c r="U207" i="62"/>
  <c r="T207" i="62"/>
  <c r="R207" i="62"/>
  <c r="P207" i="62"/>
  <c r="N207" i="62"/>
  <c r="M207" i="62"/>
  <c r="L207" i="62"/>
  <c r="V206" i="62"/>
  <c r="U206" i="62"/>
  <c r="T206" i="62"/>
  <c r="R206" i="62"/>
  <c r="P206" i="62"/>
  <c r="N206" i="62"/>
  <c r="M206" i="62"/>
  <c r="L206" i="62"/>
  <c r="V205" i="62"/>
  <c r="U205" i="62"/>
  <c r="T205" i="62"/>
  <c r="R205" i="62"/>
  <c r="P205" i="62"/>
  <c r="N205" i="62"/>
  <c r="M205" i="62"/>
  <c r="L205" i="62"/>
  <c r="V204" i="62"/>
  <c r="U204" i="62"/>
  <c r="T204" i="62"/>
  <c r="R204" i="62"/>
  <c r="P204" i="62"/>
  <c r="N204" i="62"/>
  <c r="M204" i="62"/>
  <c r="L204" i="62"/>
  <c r="V203" i="62"/>
  <c r="U203" i="62"/>
  <c r="T203" i="62"/>
  <c r="R203" i="62"/>
  <c r="P203" i="62"/>
  <c r="N203" i="62"/>
  <c r="M203" i="62"/>
  <c r="L203" i="62"/>
  <c r="V202" i="62"/>
  <c r="U202" i="62"/>
  <c r="T202" i="62"/>
  <c r="R202" i="62"/>
  <c r="P202" i="62"/>
  <c r="N202" i="62"/>
  <c r="M202" i="62"/>
  <c r="L202" i="62"/>
  <c r="V201" i="62"/>
  <c r="U201" i="62"/>
  <c r="T201" i="62"/>
  <c r="R201" i="62"/>
  <c r="P201" i="62"/>
  <c r="N201" i="62"/>
  <c r="M201" i="62"/>
  <c r="L201" i="62"/>
  <c r="V200" i="62"/>
  <c r="U200" i="62"/>
  <c r="T200" i="62"/>
  <c r="R200" i="62"/>
  <c r="P200" i="62"/>
  <c r="N200" i="62"/>
  <c r="M200" i="62"/>
  <c r="L200" i="62"/>
  <c r="V199" i="62"/>
  <c r="U199" i="62"/>
  <c r="T199" i="62"/>
  <c r="R199" i="62"/>
  <c r="P199" i="62"/>
  <c r="N199" i="62"/>
  <c r="M199" i="62"/>
  <c r="L199" i="62"/>
  <c r="V198" i="62"/>
  <c r="U198" i="62"/>
  <c r="T198" i="62"/>
  <c r="R198" i="62"/>
  <c r="P198" i="62"/>
  <c r="N198" i="62"/>
  <c r="M198" i="62"/>
  <c r="L198" i="62"/>
  <c r="V197" i="62"/>
  <c r="U197" i="62"/>
  <c r="T197" i="62"/>
  <c r="R197" i="62"/>
  <c r="P197" i="62"/>
  <c r="N197" i="62"/>
  <c r="M197" i="62"/>
  <c r="L197" i="62"/>
  <c r="V196" i="62"/>
  <c r="U196" i="62"/>
  <c r="T196" i="62"/>
  <c r="R196" i="62"/>
  <c r="P196" i="62"/>
  <c r="N196" i="62"/>
  <c r="M196" i="62"/>
  <c r="L196" i="62"/>
  <c r="V195" i="62"/>
  <c r="U195" i="62"/>
  <c r="T195" i="62"/>
  <c r="R195" i="62"/>
  <c r="P195" i="62"/>
  <c r="N195" i="62"/>
  <c r="M195" i="62"/>
  <c r="L195" i="62"/>
  <c r="V194" i="62"/>
  <c r="U194" i="62"/>
  <c r="T194" i="62"/>
  <c r="R194" i="62"/>
  <c r="P194" i="62"/>
  <c r="N194" i="62"/>
  <c r="M194" i="62"/>
  <c r="L194" i="62"/>
  <c r="V193" i="62"/>
  <c r="U193" i="62"/>
  <c r="T193" i="62"/>
  <c r="R193" i="62"/>
  <c r="P193" i="62"/>
  <c r="N193" i="62"/>
  <c r="M193" i="62"/>
  <c r="L193" i="62"/>
  <c r="V192" i="62"/>
  <c r="U192" i="62"/>
  <c r="T192" i="62"/>
  <c r="R192" i="62"/>
  <c r="P192" i="62"/>
  <c r="N192" i="62"/>
  <c r="M192" i="62"/>
  <c r="L192" i="62"/>
  <c r="V191" i="62"/>
  <c r="U191" i="62"/>
  <c r="T191" i="62"/>
  <c r="R191" i="62"/>
  <c r="P191" i="62"/>
  <c r="N191" i="62"/>
  <c r="M191" i="62"/>
  <c r="L191" i="62"/>
  <c r="V190" i="62"/>
  <c r="U190" i="62"/>
  <c r="T190" i="62"/>
  <c r="R190" i="62"/>
  <c r="P190" i="62"/>
  <c r="N190" i="62"/>
  <c r="M190" i="62"/>
  <c r="L190" i="62"/>
  <c r="V189" i="62"/>
  <c r="U189" i="62"/>
  <c r="T189" i="62"/>
  <c r="R189" i="62"/>
  <c r="P189" i="62"/>
  <c r="N189" i="62"/>
  <c r="M189" i="62"/>
  <c r="L189" i="62"/>
  <c r="V188" i="62"/>
  <c r="U188" i="62"/>
  <c r="T188" i="62"/>
  <c r="R188" i="62"/>
  <c r="P188" i="62"/>
  <c r="N188" i="62"/>
  <c r="M188" i="62"/>
  <c r="L188" i="62"/>
  <c r="V187" i="62"/>
  <c r="U187" i="62"/>
  <c r="T187" i="62"/>
  <c r="S187" i="62"/>
  <c r="R187" i="62"/>
  <c r="Q187" i="62"/>
  <c r="P187" i="62"/>
  <c r="N187" i="62"/>
  <c r="M187" i="62"/>
  <c r="L187" i="62"/>
  <c r="V186" i="62"/>
  <c r="U186" i="62"/>
  <c r="T186" i="62"/>
  <c r="R186" i="62"/>
  <c r="P186" i="62"/>
  <c r="N186" i="62"/>
  <c r="M186" i="62"/>
  <c r="L186" i="62"/>
  <c r="V185" i="62"/>
  <c r="U185" i="62"/>
  <c r="T185" i="62"/>
  <c r="S185" i="62"/>
  <c r="R185" i="62"/>
  <c r="Q185" i="62"/>
  <c r="P185" i="62"/>
  <c r="N185" i="62"/>
  <c r="M185" i="62"/>
  <c r="L185" i="62"/>
  <c r="V184" i="62"/>
  <c r="U184" i="62"/>
  <c r="T184" i="62"/>
  <c r="R184" i="62"/>
  <c r="P184" i="62"/>
  <c r="N184" i="62"/>
  <c r="M184" i="62"/>
  <c r="L184" i="62"/>
  <c r="V183" i="62"/>
  <c r="U183" i="62"/>
  <c r="T183" i="62"/>
  <c r="S183" i="62"/>
  <c r="R183" i="62"/>
  <c r="Q183" i="62"/>
  <c r="P183" i="62"/>
  <c r="N183" i="62"/>
  <c r="M183" i="62"/>
  <c r="L183" i="62"/>
  <c r="V182" i="62"/>
  <c r="U182" i="62"/>
  <c r="T182" i="62"/>
  <c r="S182" i="62"/>
  <c r="R182" i="62"/>
  <c r="Q182" i="62"/>
  <c r="P182" i="62"/>
  <c r="N182" i="62"/>
  <c r="M182" i="62"/>
  <c r="L182" i="62"/>
  <c r="V181" i="62"/>
  <c r="U181" i="62"/>
  <c r="T181" i="62"/>
  <c r="R181" i="62"/>
  <c r="P181" i="62"/>
  <c r="N181" i="62"/>
  <c r="M181" i="62"/>
  <c r="L181" i="62"/>
  <c r="V180" i="62"/>
  <c r="U180" i="62"/>
  <c r="T180" i="62"/>
  <c r="R180" i="62"/>
  <c r="P180" i="62"/>
  <c r="N180" i="62"/>
  <c r="M180" i="62"/>
  <c r="L180" i="62"/>
  <c r="V179" i="62"/>
  <c r="U179" i="62"/>
  <c r="T179" i="62"/>
  <c r="R179" i="62"/>
  <c r="P179" i="62"/>
  <c r="N179" i="62"/>
  <c r="M179" i="62"/>
  <c r="L179" i="62"/>
  <c r="V178" i="62"/>
  <c r="U178" i="62"/>
  <c r="T178" i="62"/>
  <c r="R178" i="62"/>
  <c r="P178" i="62"/>
  <c r="N178" i="62"/>
  <c r="M178" i="62"/>
  <c r="L178" i="62"/>
  <c r="V177" i="62"/>
  <c r="U177" i="62"/>
  <c r="T177" i="62"/>
  <c r="S177" i="62"/>
  <c r="R177" i="62"/>
  <c r="Q177" i="62"/>
  <c r="P177" i="62"/>
  <c r="N177" i="62"/>
  <c r="M177" i="62"/>
  <c r="L177" i="62"/>
  <c r="V176" i="62"/>
  <c r="U176" i="62"/>
  <c r="T176" i="62"/>
  <c r="S176" i="62"/>
  <c r="R176" i="62"/>
  <c r="Q176" i="62"/>
  <c r="P176" i="62"/>
  <c r="N176" i="62"/>
  <c r="M176" i="62"/>
  <c r="L176" i="62"/>
  <c r="V175" i="62"/>
  <c r="U175" i="62"/>
  <c r="T175" i="62"/>
  <c r="S175" i="62"/>
  <c r="R175" i="62"/>
  <c r="Q175" i="62"/>
  <c r="P175" i="62"/>
  <c r="N175" i="62"/>
  <c r="M175" i="62"/>
  <c r="L175" i="62"/>
  <c r="V174" i="62"/>
  <c r="U174" i="62"/>
  <c r="T174" i="62"/>
  <c r="S174" i="62"/>
  <c r="R174" i="62"/>
  <c r="Q174" i="62"/>
  <c r="P174" i="62"/>
  <c r="N174" i="62"/>
  <c r="M174" i="62"/>
  <c r="L174" i="62"/>
  <c r="V173" i="62"/>
  <c r="U173" i="62"/>
  <c r="T173" i="62"/>
  <c r="S173" i="62"/>
  <c r="R173" i="62"/>
  <c r="Q173" i="62"/>
  <c r="P173" i="62"/>
  <c r="N173" i="62"/>
  <c r="M173" i="62"/>
  <c r="L173" i="62"/>
  <c r="V172" i="62"/>
  <c r="U172" i="62"/>
  <c r="T172" i="62"/>
  <c r="R172" i="62"/>
  <c r="P172" i="62"/>
  <c r="N172" i="62"/>
  <c r="M172" i="62"/>
  <c r="L172" i="62"/>
  <c r="V171" i="62"/>
  <c r="U171" i="62"/>
  <c r="T171" i="62"/>
  <c r="R171" i="62"/>
  <c r="P171" i="62"/>
  <c r="N171" i="62"/>
  <c r="M171" i="62"/>
  <c r="L171" i="62"/>
  <c r="V170" i="62"/>
  <c r="U170" i="62"/>
  <c r="T170" i="62"/>
  <c r="R170" i="62"/>
  <c r="P170" i="62"/>
  <c r="N170" i="62"/>
  <c r="M170" i="62"/>
  <c r="L170" i="62"/>
  <c r="V169" i="62"/>
  <c r="U169" i="62"/>
  <c r="T169" i="62"/>
  <c r="R169" i="62"/>
  <c r="P169" i="62"/>
  <c r="N169" i="62"/>
  <c r="M169" i="62"/>
  <c r="L169" i="62"/>
  <c r="V168" i="62"/>
  <c r="U168" i="62"/>
  <c r="T168" i="62"/>
  <c r="R168" i="62"/>
  <c r="P168" i="62"/>
  <c r="N168" i="62"/>
  <c r="M168" i="62"/>
  <c r="L168" i="62"/>
  <c r="V167" i="62"/>
  <c r="U167" i="62"/>
  <c r="T167" i="62"/>
  <c r="R167" i="62"/>
  <c r="P167" i="62"/>
  <c r="N167" i="62"/>
  <c r="M167" i="62"/>
  <c r="L167" i="62"/>
  <c r="V166" i="62"/>
  <c r="U166" i="62"/>
  <c r="T166" i="62"/>
  <c r="R166" i="62"/>
  <c r="P166" i="62"/>
  <c r="N166" i="62"/>
  <c r="M166" i="62"/>
  <c r="L166" i="62"/>
  <c r="V165" i="62"/>
  <c r="U165" i="62"/>
  <c r="T165" i="62"/>
  <c r="R165" i="62"/>
  <c r="P165" i="62"/>
  <c r="N165" i="62"/>
  <c r="M165" i="62"/>
  <c r="L165" i="62"/>
  <c r="V164" i="62"/>
  <c r="U164" i="62"/>
  <c r="T164" i="62"/>
  <c r="R164" i="62"/>
  <c r="P164" i="62"/>
  <c r="N164" i="62"/>
  <c r="M164" i="62"/>
  <c r="L164" i="62"/>
  <c r="V163" i="62"/>
  <c r="U163" i="62"/>
  <c r="T163" i="62"/>
  <c r="R163" i="62"/>
  <c r="P163" i="62"/>
  <c r="N163" i="62"/>
  <c r="M163" i="62"/>
  <c r="L163" i="62"/>
  <c r="V162" i="62"/>
  <c r="U162" i="62"/>
  <c r="T162" i="62"/>
  <c r="S162" i="62"/>
  <c r="R162" i="62"/>
  <c r="Q162" i="62"/>
  <c r="P162" i="62"/>
  <c r="N162" i="62"/>
  <c r="M162" i="62"/>
  <c r="L162" i="62"/>
  <c r="V161" i="62"/>
  <c r="U161" i="62"/>
  <c r="T161" i="62"/>
  <c r="R161" i="62"/>
  <c r="P161" i="62"/>
  <c r="N161" i="62"/>
  <c r="M161" i="62"/>
  <c r="L161" i="62"/>
  <c r="V160" i="62"/>
  <c r="U160" i="62"/>
  <c r="T160" i="62"/>
  <c r="R160" i="62"/>
  <c r="P160" i="62"/>
  <c r="N160" i="62"/>
  <c r="M160" i="62"/>
  <c r="L160" i="62"/>
  <c r="V159" i="62"/>
  <c r="U159" i="62"/>
  <c r="T159" i="62"/>
  <c r="R159" i="62"/>
  <c r="P159" i="62"/>
  <c r="N159" i="62"/>
  <c r="M159" i="62"/>
  <c r="L159" i="62"/>
  <c r="V158" i="62"/>
  <c r="U158" i="62"/>
  <c r="T158" i="62"/>
  <c r="R158" i="62"/>
  <c r="P158" i="62"/>
  <c r="N158" i="62"/>
  <c r="M158" i="62"/>
  <c r="L158" i="62"/>
  <c r="V157" i="62"/>
  <c r="U157" i="62"/>
  <c r="T157" i="62"/>
  <c r="R157" i="62"/>
  <c r="P157" i="62"/>
  <c r="N157" i="62"/>
  <c r="M157" i="62"/>
  <c r="L157" i="62"/>
  <c r="V156" i="62"/>
  <c r="U156" i="62"/>
  <c r="T156" i="62"/>
  <c r="R156" i="62"/>
  <c r="P156" i="62"/>
  <c r="N156" i="62"/>
  <c r="M156" i="62"/>
  <c r="L156" i="62"/>
  <c r="V155" i="62"/>
  <c r="U155" i="62"/>
  <c r="T155" i="62"/>
  <c r="R155" i="62"/>
  <c r="P155" i="62"/>
  <c r="N155" i="62"/>
  <c r="M155" i="62"/>
  <c r="L155" i="62"/>
  <c r="V154" i="62"/>
  <c r="U154" i="62"/>
  <c r="T154" i="62"/>
  <c r="S154" i="62"/>
  <c r="R154" i="62"/>
  <c r="Q154" i="62"/>
  <c r="P154" i="62"/>
  <c r="N154" i="62"/>
  <c r="M154" i="62"/>
  <c r="L154" i="62"/>
  <c r="V153" i="62"/>
  <c r="U153" i="62"/>
  <c r="T153" i="62"/>
  <c r="R153" i="62"/>
  <c r="P153" i="62"/>
  <c r="N153" i="62"/>
  <c r="M153" i="62"/>
  <c r="L153" i="62"/>
  <c r="V152" i="62"/>
  <c r="U152" i="62"/>
  <c r="T152" i="62"/>
  <c r="R152" i="62"/>
  <c r="P152" i="62"/>
  <c r="N152" i="62"/>
  <c r="M152" i="62"/>
  <c r="L152" i="62"/>
  <c r="V151" i="62"/>
  <c r="U151" i="62"/>
  <c r="T151" i="62"/>
  <c r="R151" i="62"/>
  <c r="P151" i="62"/>
  <c r="N151" i="62"/>
  <c r="M151" i="62"/>
  <c r="L151" i="62"/>
  <c r="V150" i="62"/>
  <c r="U150" i="62"/>
  <c r="T150" i="62"/>
  <c r="R150" i="62"/>
  <c r="P150" i="62"/>
  <c r="N150" i="62"/>
  <c r="M150" i="62"/>
  <c r="L150" i="62"/>
  <c r="V149" i="62"/>
  <c r="U149" i="62"/>
  <c r="T149" i="62"/>
  <c r="R149" i="62"/>
  <c r="P149" i="62"/>
  <c r="N149" i="62"/>
  <c r="M149" i="62"/>
  <c r="L149" i="62"/>
  <c r="V148" i="62"/>
  <c r="U148" i="62"/>
  <c r="T148" i="62"/>
  <c r="R148" i="62"/>
  <c r="P148" i="62"/>
  <c r="N148" i="62"/>
  <c r="M148" i="62"/>
  <c r="L148" i="62"/>
  <c r="V147" i="62"/>
  <c r="U147" i="62"/>
  <c r="T147" i="62"/>
  <c r="R147" i="62"/>
  <c r="P147" i="62"/>
  <c r="N147" i="62"/>
  <c r="M147" i="62"/>
  <c r="L147" i="62"/>
  <c r="V146" i="62"/>
  <c r="U146" i="62"/>
  <c r="T146" i="62"/>
  <c r="R146" i="62"/>
  <c r="P146" i="62"/>
  <c r="N146" i="62"/>
  <c r="M146" i="62"/>
  <c r="L146" i="62"/>
  <c r="V145" i="62"/>
  <c r="U145" i="62"/>
  <c r="T145" i="62"/>
  <c r="R145" i="62"/>
  <c r="P145" i="62"/>
  <c r="N145" i="62"/>
  <c r="M145" i="62"/>
  <c r="L145" i="62"/>
  <c r="V144" i="62"/>
  <c r="U144" i="62"/>
  <c r="T144" i="62"/>
  <c r="R144" i="62"/>
  <c r="P144" i="62"/>
  <c r="N144" i="62"/>
  <c r="M144" i="62"/>
  <c r="L144" i="62"/>
  <c r="V143" i="62"/>
  <c r="U143" i="62"/>
  <c r="T143" i="62"/>
  <c r="R143" i="62"/>
  <c r="P143" i="62"/>
  <c r="N143" i="62"/>
  <c r="M143" i="62"/>
  <c r="L143" i="62"/>
  <c r="V142" i="62"/>
  <c r="U142" i="62"/>
  <c r="T142" i="62"/>
  <c r="R142" i="62"/>
  <c r="P142" i="62"/>
  <c r="N142" i="62"/>
  <c r="M142" i="62"/>
  <c r="L142" i="62"/>
  <c r="V141" i="62"/>
  <c r="U141" i="62"/>
  <c r="T141" i="62"/>
  <c r="R141" i="62"/>
  <c r="P141" i="62"/>
  <c r="N141" i="62"/>
  <c r="M141" i="62"/>
  <c r="L141" i="62"/>
  <c r="V140" i="62"/>
  <c r="U140" i="62"/>
  <c r="T140" i="62"/>
  <c r="R140" i="62"/>
  <c r="P140" i="62"/>
  <c r="N140" i="62"/>
  <c r="M140" i="62"/>
  <c r="L140" i="62"/>
  <c r="V139" i="62"/>
  <c r="U139" i="62"/>
  <c r="T139" i="62"/>
  <c r="R139" i="62"/>
  <c r="P139" i="62"/>
  <c r="N139" i="62"/>
  <c r="M139" i="62"/>
  <c r="L139" i="62"/>
  <c r="V138" i="62"/>
  <c r="U138" i="62"/>
  <c r="T138" i="62"/>
  <c r="R138" i="62"/>
  <c r="P138" i="62"/>
  <c r="N138" i="62"/>
  <c r="M138" i="62"/>
  <c r="L138" i="62"/>
  <c r="V137" i="62"/>
  <c r="U137" i="62"/>
  <c r="T137" i="62"/>
  <c r="R137" i="62"/>
  <c r="P137" i="62"/>
  <c r="N137" i="62"/>
  <c r="M137" i="62"/>
  <c r="L137" i="62"/>
  <c r="V136" i="62"/>
  <c r="U136" i="62"/>
  <c r="T136" i="62"/>
  <c r="R136" i="62"/>
  <c r="P136" i="62"/>
  <c r="N136" i="62"/>
  <c r="M136" i="62"/>
  <c r="L136" i="62"/>
  <c r="V135" i="62"/>
  <c r="U135" i="62"/>
  <c r="T135" i="62"/>
  <c r="R135" i="62"/>
  <c r="P135" i="62"/>
  <c r="N135" i="62"/>
  <c r="M135" i="62"/>
  <c r="L135" i="62"/>
  <c r="V134" i="62"/>
  <c r="U134" i="62"/>
  <c r="T134" i="62"/>
  <c r="R134" i="62"/>
  <c r="P134" i="62"/>
  <c r="N134" i="62"/>
  <c r="M134" i="62"/>
  <c r="L134" i="62"/>
  <c r="V133" i="62"/>
  <c r="U133" i="62"/>
  <c r="T133" i="62"/>
  <c r="R133" i="62"/>
  <c r="P133" i="62"/>
  <c r="N133" i="62"/>
  <c r="M133" i="62"/>
  <c r="L133" i="62"/>
  <c r="V132" i="62"/>
  <c r="U132" i="62"/>
  <c r="T132" i="62"/>
  <c r="R132" i="62"/>
  <c r="P132" i="62"/>
  <c r="N132" i="62"/>
  <c r="M132" i="62"/>
  <c r="L132" i="62"/>
  <c r="V131" i="62"/>
  <c r="U131" i="62"/>
  <c r="T131" i="62"/>
  <c r="R131" i="62"/>
  <c r="P131" i="62"/>
  <c r="N131" i="62"/>
  <c r="M131" i="62"/>
  <c r="L131" i="62"/>
  <c r="V130" i="62"/>
  <c r="U130" i="62"/>
  <c r="T130" i="62"/>
  <c r="R130" i="62"/>
  <c r="P130" i="62"/>
  <c r="N130" i="62"/>
  <c r="M130" i="62"/>
  <c r="L130" i="62"/>
  <c r="V129" i="62"/>
  <c r="U129" i="62"/>
  <c r="T129" i="62"/>
  <c r="R129" i="62"/>
  <c r="P129" i="62"/>
  <c r="N129" i="62"/>
  <c r="M129" i="62"/>
  <c r="L129" i="62"/>
  <c r="V128" i="62"/>
  <c r="U128" i="62"/>
  <c r="T128" i="62"/>
  <c r="R128" i="62"/>
  <c r="P128" i="62"/>
  <c r="N128" i="62"/>
  <c r="M128" i="62"/>
  <c r="L128" i="62"/>
  <c r="V127" i="62"/>
  <c r="U127" i="62"/>
  <c r="T127" i="62"/>
  <c r="R127" i="62"/>
  <c r="P127" i="62"/>
  <c r="N127" i="62"/>
  <c r="M127" i="62"/>
  <c r="L127" i="62"/>
  <c r="V126" i="62"/>
  <c r="U126" i="62"/>
  <c r="T126" i="62"/>
  <c r="R126" i="62"/>
  <c r="P126" i="62"/>
  <c r="N126" i="62"/>
  <c r="M126" i="62"/>
  <c r="L126" i="62"/>
  <c r="V125" i="62"/>
  <c r="U125" i="62"/>
  <c r="T125" i="62"/>
  <c r="R125" i="62"/>
  <c r="P125" i="62"/>
  <c r="N125" i="62"/>
  <c r="M125" i="62"/>
  <c r="L125" i="62"/>
  <c r="V124" i="62"/>
  <c r="U124" i="62"/>
  <c r="T124" i="62"/>
  <c r="R124" i="62"/>
  <c r="P124" i="62"/>
  <c r="N124" i="62"/>
  <c r="M124" i="62"/>
  <c r="L124" i="62"/>
  <c r="V123" i="62"/>
  <c r="U123" i="62"/>
  <c r="T123" i="62"/>
  <c r="R123" i="62"/>
  <c r="P123" i="62"/>
  <c r="N123" i="62"/>
  <c r="M123" i="62"/>
  <c r="L123" i="62"/>
  <c r="V122" i="62"/>
  <c r="U122" i="62"/>
  <c r="T122" i="62"/>
  <c r="S122" i="62"/>
  <c r="R122" i="62"/>
  <c r="Q122" i="62"/>
  <c r="P122" i="62"/>
  <c r="N122" i="62"/>
  <c r="M122" i="62"/>
  <c r="L122" i="62"/>
  <c r="V121" i="62"/>
  <c r="U121" i="62"/>
  <c r="T121" i="62"/>
  <c r="R121" i="62"/>
  <c r="P121" i="62"/>
  <c r="N121" i="62"/>
  <c r="M121" i="62"/>
  <c r="L121" i="62"/>
  <c r="V120" i="62"/>
  <c r="U120" i="62"/>
  <c r="T120" i="62"/>
  <c r="R120" i="62"/>
  <c r="P120" i="62"/>
  <c r="N120" i="62"/>
  <c r="M120" i="62"/>
  <c r="L120" i="62"/>
  <c r="V119" i="62"/>
  <c r="U119" i="62"/>
  <c r="T119" i="62"/>
  <c r="R119" i="62"/>
  <c r="P119" i="62"/>
  <c r="N119" i="62"/>
  <c r="M119" i="62"/>
  <c r="L119" i="62"/>
  <c r="V118" i="62"/>
  <c r="U118" i="62"/>
  <c r="T118" i="62"/>
  <c r="R118" i="62"/>
  <c r="P118" i="62"/>
  <c r="N118" i="62"/>
  <c r="M118" i="62"/>
  <c r="L118" i="62"/>
  <c r="V117" i="62"/>
  <c r="U117" i="62"/>
  <c r="T117" i="62"/>
  <c r="R117" i="62"/>
  <c r="P117" i="62"/>
  <c r="N117" i="62"/>
  <c r="M117" i="62"/>
  <c r="L117" i="62"/>
  <c r="V116" i="62"/>
  <c r="U116" i="62"/>
  <c r="T116" i="62"/>
  <c r="R116" i="62"/>
  <c r="P116" i="62"/>
  <c r="N116" i="62"/>
  <c r="M116" i="62"/>
  <c r="L116" i="62"/>
  <c r="V115" i="62"/>
  <c r="U115" i="62"/>
  <c r="T115" i="62"/>
  <c r="R115" i="62"/>
  <c r="P115" i="62"/>
  <c r="N115" i="62"/>
  <c r="M115" i="62"/>
  <c r="L115" i="62"/>
  <c r="V114" i="62"/>
  <c r="U114" i="62"/>
  <c r="T114" i="62"/>
  <c r="R114" i="62"/>
  <c r="P114" i="62"/>
  <c r="N114" i="62"/>
  <c r="M114" i="62"/>
  <c r="L114" i="62"/>
  <c r="V113" i="62"/>
  <c r="U113" i="62"/>
  <c r="T113" i="62"/>
  <c r="R113" i="62"/>
  <c r="P113" i="62"/>
  <c r="N113" i="62"/>
  <c r="M113" i="62"/>
  <c r="L113" i="62"/>
  <c r="V112" i="62"/>
  <c r="U112" i="62"/>
  <c r="T112" i="62"/>
  <c r="R112" i="62"/>
  <c r="P112" i="62"/>
  <c r="N112" i="62"/>
  <c r="M112" i="62"/>
  <c r="L112" i="62"/>
  <c r="V111" i="62"/>
  <c r="U111" i="62"/>
  <c r="T111" i="62"/>
  <c r="S111" i="62"/>
  <c r="R111" i="62"/>
  <c r="Q111" i="62"/>
  <c r="P111" i="62"/>
  <c r="N111" i="62"/>
  <c r="M111" i="62"/>
  <c r="L111" i="62"/>
  <c r="V110" i="62"/>
  <c r="U110" i="62"/>
  <c r="T110" i="62"/>
  <c r="R110" i="62"/>
  <c r="P110" i="62"/>
  <c r="N110" i="62"/>
  <c r="M110" i="62"/>
  <c r="L110" i="62"/>
  <c r="V109" i="62"/>
  <c r="U109" i="62"/>
  <c r="T109" i="62"/>
  <c r="R109" i="62"/>
  <c r="P109" i="62"/>
  <c r="N109" i="62"/>
  <c r="M109" i="62"/>
  <c r="L109" i="62"/>
  <c r="V108" i="62"/>
  <c r="U108" i="62"/>
  <c r="T108" i="62"/>
  <c r="R108" i="62"/>
  <c r="P108" i="62"/>
  <c r="N108" i="62"/>
  <c r="M108" i="62"/>
  <c r="L108" i="62"/>
  <c r="V107" i="62"/>
  <c r="U107" i="62"/>
  <c r="T107" i="62"/>
  <c r="R107" i="62"/>
  <c r="P107" i="62"/>
  <c r="N107" i="62"/>
  <c r="M107" i="62"/>
  <c r="L107" i="62"/>
  <c r="V106" i="62"/>
  <c r="U106" i="62"/>
  <c r="T106" i="62"/>
  <c r="R106" i="62"/>
  <c r="P106" i="62"/>
  <c r="N106" i="62"/>
  <c r="M106" i="62"/>
  <c r="L106" i="62"/>
  <c r="V105" i="62"/>
  <c r="U105" i="62"/>
  <c r="T105" i="62"/>
  <c r="R105" i="62"/>
  <c r="P105" i="62"/>
  <c r="N105" i="62"/>
  <c r="M105" i="62"/>
  <c r="L105" i="62"/>
  <c r="V104" i="62"/>
  <c r="U104" i="62"/>
  <c r="T104" i="62"/>
  <c r="R104" i="62"/>
  <c r="P104" i="62"/>
  <c r="N104" i="62"/>
  <c r="M104" i="62"/>
  <c r="L104" i="62"/>
  <c r="V103" i="62"/>
  <c r="U103" i="62"/>
  <c r="T103" i="62"/>
  <c r="R103" i="62"/>
  <c r="P103" i="62"/>
  <c r="N103" i="62"/>
  <c r="M103" i="62"/>
  <c r="L103" i="62"/>
  <c r="V102" i="62"/>
  <c r="U102" i="62"/>
  <c r="T102" i="62"/>
  <c r="R102" i="62"/>
  <c r="P102" i="62"/>
  <c r="N102" i="62"/>
  <c r="M102" i="62"/>
  <c r="L102" i="62"/>
  <c r="V101" i="62"/>
  <c r="U101" i="62"/>
  <c r="T101" i="62"/>
  <c r="R101" i="62"/>
  <c r="P101" i="62"/>
  <c r="N101" i="62"/>
  <c r="M101" i="62"/>
  <c r="L101" i="62"/>
  <c r="V100" i="62"/>
  <c r="U100" i="62"/>
  <c r="T100" i="62"/>
  <c r="R100" i="62"/>
  <c r="P100" i="62"/>
  <c r="N100" i="62"/>
  <c r="M100" i="62"/>
  <c r="L100" i="62"/>
  <c r="V99" i="62"/>
  <c r="U99" i="62"/>
  <c r="T99" i="62"/>
  <c r="R99" i="62"/>
  <c r="P99" i="62"/>
  <c r="N99" i="62"/>
  <c r="M99" i="62"/>
  <c r="L99" i="62"/>
  <c r="V98" i="62"/>
  <c r="U98" i="62"/>
  <c r="T98" i="62"/>
  <c r="R98" i="62"/>
  <c r="P98" i="62"/>
  <c r="N98" i="62"/>
  <c r="M98" i="62"/>
  <c r="L98" i="62"/>
  <c r="V97" i="62"/>
  <c r="U97" i="62"/>
  <c r="T97" i="62"/>
  <c r="R97" i="62"/>
  <c r="P97" i="62"/>
  <c r="N97" i="62"/>
  <c r="M97" i="62"/>
  <c r="L97" i="62"/>
  <c r="V96" i="62"/>
  <c r="U96" i="62"/>
  <c r="T96" i="62"/>
  <c r="R96" i="62"/>
  <c r="P96" i="62"/>
  <c r="N96" i="62"/>
  <c r="M96" i="62"/>
  <c r="L96" i="62"/>
  <c r="V95" i="62"/>
  <c r="U95" i="62"/>
  <c r="T95" i="62"/>
  <c r="R95" i="62"/>
  <c r="P95" i="62"/>
  <c r="N95" i="62"/>
  <c r="M95" i="62"/>
  <c r="L95" i="62"/>
  <c r="V94" i="62"/>
  <c r="U94" i="62"/>
  <c r="T94" i="62"/>
  <c r="S94" i="62"/>
  <c r="R94" i="62"/>
  <c r="Q94" i="62"/>
  <c r="P94" i="62"/>
  <c r="N94" i="62"/>
  <c r="M94" i="62"/>
  <c r="L94" i="62"/>
  <c r="V93" i="62"/>
  <c r="U93" i="62"/>
  <c r="T93" i="62"/>
  <c r="R93" i="62"/>
  <c r="P93" i="62"/>
  <c r="N93" i="62"/>
  <c r="M93" i="62"/>
  <c r="L93" i="62"/>
  <c r="V92" i="62"/>
  <c r="U92" i="62"/>
  <c r="T92" i="62"/>
  <c r="R92" i="62"/>
  <c r="P92" i="62"/>
  <c r="N92" i="62"/>
  <c r="M92" i="62"/>
  <c r="L92" i="62"/>
  <c r="V91" i="62"/>
  <c r="U91" i="62"/>
  <c r="T91" i="62"/>
  <c r="R91" i="62"/>
  <c r="P91" i="62"/>
  <c r="N91" i="62"/>
  <c r="M91" i="62"/>
  <c r="L91" i="62"/>
  <c r="V90" i="62"/>
  <c r="U90" i="62"/>
  <c r="T90" i="62"/>
  <c r="R90" i="62"/>
  <c r="P90" i="62"/>
  <c r="N90" i="62"/>
  <c r="M90" i="62"/>
  <c r="L90" i="62"/>
  <c r="V89" i="62"/>
  <c r="U89" i="62"/>
  <c r="T89" i="62"/>
  <c r="R89" i="62"/>
  <c r="P89" i="62"/>
  <c r="N89" i="62"/>
  <c r="M89" i="62"/>
  <c r="L89" i="62"/>
  <c r="V88" i="62"/>
  <c r="U88" i="62"/>
  <c r="T88" i="62"/>
  <c r="R88" i="62"/>
  <c r="P88" i="62"/>
  <c r="N88" i="62"/>
  <c r="M88" i="62"/>
  <c r="L88" i="62"/>
  <c r="V87" i="62"/>
  <c r="U87" i="62"/>
  <c r="T87" i="62"/>
  <c r="R87" i="62"/>
  <c r="P87" i="62"/>
  <c r="N87" i="62"/>
  <c r="M87" i="62"/>
  <c r="L87" i="62"/>
  <c r="V86" i="62"/>
  <c r="U86" i="62"/>
  <c r="T86" i="62"/>
  <c r="R86" i="62"/>
  <c r="P86" i="62"/>
  <c r="N86" i="62"/>
  <c r="M86" i="62"/>
  <c r="L86" i="62"/>
  <c r="V85" i="62"/>
  <c r="U85" i="62"/>
  <c r="T85" i="62"/>
  <c r="R85" i="62"/>
  <c r="P85" i="62"/>
  <c r="N85" i="62"/>
  <c r="M85" i="62"/>
  <c r="L85" i="62"/>
  <c r="V84" i="62"/>
  <c r="U84" i="62"/>
  <c r="T84" i="62"/>
  <c r="R84" i="62"/>
  <c r="P84" i="62"/>
  <c r="N84" i="62"/>
  <c r="M84" i="62"/>
  <c r="L84" i="62"/>
  <c r="V83" i="62"/>
  <c r="U83" i="62"/>
  <c r="T83" i="62"/>
  <c r="R83" i="62"/>
  <c r="P83" i="62"/>
  <c r="N83" i="62"/>
  <c r="M83" i="62"/>
  <c r="L83" i="62"/>
  <c r="V82" i="62"/>
  <c r="U82" i="62"/>
  <c r="T82" i="62"/>
  <c r="R82" i="62"/>
  <c r="P82" i="62"/>
  <c r="N82" i="62"/>
  <c r="M82" i="62"/>
  <c r="L82" i="62"/>
  <c r="V81" i="62"/>
  <c r="U81" i="62"/>
  <c r="T81" i="62"/>
  <c r="R81" i="62"/>
  <c r="P81" i="62"/>
  <c r="N81" i="62"/>
  <c r="M81" i="62"/>
  <c r="L81" i="62"/>
  <c r="V80" i="62"/>
  <c r="U80" i="62"/>
  <c r="T80" i="62"/>
  <c r="R80" i="62"/>
  <c r="P80" i="62"/>
  <c r="N80" i="62"/>
  <c r="M80" i="62"/>
  <c r="L80" i="62"/>
  <c r="V79" i="62"/>
  <c r="U79" i="62"/>
  <c r="T79" i="62"/>
  <c r="R79" i="62"/>
  <c r="P79" i="62"/>
  <c r="N79" i="62"/>
  <c r="M79" i="62"/>
  <c r="L79" i="62"/>
  <c r="V78" i="62"/>
  <c r="U78" i="62"/>
  <c r="T78" i="62"/>
  <c r="R78" i="62"/>
  <c r="P78" i="62"/>
  <c r="N78" i="62"/>
  <c r="M78" i="62"/>
  <c r="L78" i="62"/>
  <c r="V77" i="62"/>
  <c r="U77" i="62"/>
  <c r="T77" i="62"/>
  <c r="R77" i="62"/>
  <c r="P77" i="62"/>
  <c r="N77" i="62"/>
  <c r="M77" i="62"/>
  <c r="L77" i="62"/>
  <c r="V76" i="62"/>
  <c r="U76" i="62"/>
  <c r="T76" i="62"/>
  <c r="R76" i="62"/>
  <c r="P76" i="62"/>
  <c r="N76" i="62"/>
  <c r="M76" i="62"/>
  <c r="L76" i="62"/>
  <c r="V75" i="62"/>
  <c r="U75" i="62"/>
  <c r="T75" i="62"/>
  <c r="S75" i="62"/>
  <c r="R75" i="62"/>
  <c r="Q75" i="62"/>
  <c r="P75" i="62"/>
  <c r="N75" i="62"/>
  <c r="M75" i="62"/>
  <c r="L75" i="62"/>
  <c r="V74" i="62"/>
  <c r="U74" i="62"/>
  <c r="T74" i="62"/>
  <c r="R74" i="62"/>
  <c r="P74" i="62"/>
  <c r="N74" i="62"/>
  <c r="M74" i="62"/>
  <c r="L74" i="62"/>
  <c r="V73" i="62"/>
  <c r="U73" i="62"/>
  <c r="T73" i="62"/>
  <c r="R73" i="62"/>
  <c r="P73" i="62"/>
  <c r="N73" i="62"/>
  <c r="M73" i="62"/>
  <c r="L73" i="62"/>
  <c r="V72" i="62"/>
  <c r="U72" i="62"/>
  <c r="T72" i="62"/>
  <c r="S72" i="62"/>
  <c r="R72" i="62"/>
  <c r="Q72" i="62"/>
  <c r="P72" i="62"/>
  <c r="N72" i="62"/>
  <c r="M72" i="62"/>
  <c r="L72" i="62"/>
  <c r="V71" i="62"/>
  <c r="U71" i="62"/>
  <c r="T71" i="62"/>
  <c r="R71" i="62"/>
  <c r="P71" i="62"/>
  <c r="N71" i="62"/>
  <c r="M71" i="62"/>
  <c r="L71" i="62"/>
  <c r="V70" i="62"/>
  <c r="U70" i="62"/>
  <c r="T70" i="62"/>
  <c r="R70" i="62"/>
  <c r="P70" i="62"/>
  <c r="N70" i="62"/>
  <c r="M70" i="62"/>
  <c r="L70" i="62"/>
  <c r="V69" i="62"/>
  <c r="U69" i="62"/>
  <c r="T69" i="62"/>
  <c r="R69" i="62"/>
  <c r="P69" i="62"/>
  <c r="N69" i="62"/>
  <c r="M69" i="62"/>
  <c r="L69" i="62"/>
  <c r="V68" i="62"/>
  <c r="U68" i="62"/>
  <c r="T68" i="62"/>
  <c r="R68" i="62"/>
  <c r="P68" i="62"/>
  <c r="N68" i="62"/>
  <c r="M68" i="62"/>
  <c r="L68" i="62"/>
  <c r="V67" i="62"/>
  <c r="U67" i="62"/>
  <c r="T67" i="62"/>
  <c r="R67" i="62"/>
  <c r="P67" i="62"/>
  <c r="N67" i="62"/>
  <c r="M67" i="62"/>
  <c r="L67" i="62"/>
  <c r="V66" i="62"/>
  <c r="U66" i="62"/>
  <c r="T66" i="62"/>
  <c r="R66" i="62"/>
  <c r="P66" i="62"/>
  <c r="N66" i="62"/>
  <c r="M66" i="62"/>
  <c r="L66" i="62"/>
  <c r="V65" i="62"/>
  <c r="U65" i="62"/>
  <c r="T65" i="62"/>
  <c r="R65" i="62"/>
  <c r="P65" i="62"/>
  <c r="N65" i="62"/>
  <c r="M65" i="62"/>
  <c r="L65" i="62"/>
  <c r="V64" i="62"/>
  <c r="U64" i="62"/>
  <c r="T64" i="62"/>
  <c r="R64" i="62"/>
  <c r="P64" i="62"/>
  <c r="N64" i="62"/>
  <c r="M64" i="62"/>
  <c r="L64" i="62"/>
  <c r="V63" i="62"/>
  <c r="U63" i="62"/>
  <c r="T63" i="62"/>
  <c r="R63" i="62"/>
  <c r="P63" i="62"/>
  <c r="N63" i="62"/>
  <c r="M63" i="62"/>
  <c r="L63" i="62"/>
  <c r="V62" i="62"/>
  <c r="U62" i="62"/>
  <c r="T62" i="62"/>
  <c r="R62" i="62"/>
  <c r="P62" i="62"/>
  <c r="N62" i="62"/>
  <c r="M62" i="62"/>
  <c r="L62" i="62"/>
  <c r="V61" i="62"/>
  <c r="U61" i="62"/>
  <c r="T61" i="62"/>
  <c r="R61" i="62"/>
  <c r="P61" i="62"/>
  <c r="N61" i="62"/>
  <c r="M61" i="62"/>
  <c r="L61" i="62"/>
  <c r="V60" i="62"/>
  <c r="U60" i="62"/>
  <c r="T60" i="62"/>
  <c r="R60" i="62"/>
  <c r="P60" i="62"/>
  <c r="N60" i="62"/>
  <c r="M60" i="62"/>
  <c r="L60" i="62"/>
  <c r="V59" i="62"/>
  <c r="U59" i="62"/>
  <c r="T59" i="62"/>
  <c r="R59" i="62"/>
  <c r="P59" i="62"/>
  <c r="N59" i="62"/>
  <c r="M59" i="62"/>
  <c r="L59" i="62"/>
  <c r="V58" i="62"/>
  <c r="U58" i="62"/>
  <c r="T58" i="62"/>
  <c r="R58" i="62"/>
  <c r="P58" i="62"/>
  <c r="N58" i="62"/>
  <c r="M58" i="62"/>
  <c r="L58" i="62"/>
  <c r="V57" i="62"/>
  <c r="U57" i="62"/>
  <c r="T57" i="62"/>
  <c r="R57" i="62"/>
  <c r="P57" i="62"/>
  <c r="N57" i="62"/>
  <c r="M57" i="62"/>
  <c r="L57" i="62"/>
  <c r="V56" i="62"/>
  <c r="U56" i="62"/>
  <c r="T56" i="62"/>
  <c r="R56" i="62"/>
  <c r="P56" i="62"/>
  <c r="N56" i="62"/>
  <c r="M56" i="62"/>
  <c r="L56" i="62"/>
  <c r="V55" i="62"/>
  <c r="U55" i="62"/>
  <c r="T55" i="62"/>
  <c r="S55" i="62"/>
  <c r="R55" i="62"/>
  <c r="Q55" i="62"/>
  <c r="P55" i="62"/>
  <c r="N55" i="62"/>
  <c r="M55" i="62"/>
  <c r="L55" i="62"/>
  <c r="V54" i="62"/>
  <c r="U54" i="62"/>
  <c r="T54" i="62"/>
  <c r="R54" i="62"/>
  <c r="P54" i="62"/>
  <c r="N54" i="62"/>
  <c r="M54" i="62"/>
  <c r="L54" i="62"/>
  <c r="V53" i="62"/>
  <c r="U53" i="62"/>
  <c r="T53" i="62"/>
  <c r="R53" i="62"/>
  <c r="P53" i="62"/>
  <c r="N53" i="62"/>
  <c r="M53" i="62"/>
  <c r="L53" i="62"/>
  <c r="V52" i="62"/>
  <c r="U52" i="62"/>
  <c r="T52" i="62"/>
  <c r="R52" i="62"/>
  <c r="P52" i="62"/>
  <c r="N52" i="62"/>
  <c r="M52" i="62"/>
  <c r="L52" i="62"/>
  <c r="V51" i="62"/>
  <c r="U51" i="62"/>
  <c r="T51" i="62"/>
  <c r="R51" i="62"/>
  <c r="P51" i="62"/>
  <c r="N51" i="62"/>
  <c r="M51" i="62"/>
  <c r="L51" i="62"/>
  <c r="V50" i="62"/>
  <c r="U50" i="62"/>
  <c r="T50" i="62"/>
  <c r="R50" i="62"/>
  <c r="P50" i="62"/>
  <c r="N50" i="62"/>
  <c r="M50" i="62"/>
  <c r="L50" i="62"/>
  <c r="V49" i="62"/>
  <c r="U49" i="62"/>
  <c r="T49" i="62"/>
  <c r="R49" i="62"/>
  <c r="P49" i="62"/>
  <c r="N49" i="62"/>
  <c r="M49" i="62"/>
  <c r="L49" i="62"/>
  <c r="V48" i="62"/>
  <c r="U48" i="62"/>
  <c r="T48" i="62"/>
  <c r="R48" i="62"/>
  <c r="P48" i="62"/>
  <c r="N48" i="62"/>
  <c r="M48" i="62"/>
  <c r="L48" i="62"/>
  <c r="V47" i="62"/>
  <c r="U47" i="62"/>
  <c r="T47" i="62"/>
  <c r="R47" i="62"/>
  <c r="P47" i="62"/>
  <c r="N47" i="62"/>
  <c r="M47" i="62"/>
  <c r="L47" i="62"/>
  <c r="V46" i="62"/>
  <c r="U46" i="62"/>
  <c r="T46" i="62"/>
  <c r="R46" i="62"/>
  <c r="P46" i="62"/>
  <c r="N46" i="62"/>
  <c r="M46" i="62"/>
  <c r="L46" i="62"/>
  <c r="V45" i="62"/>
  <c r="U45" i="62"/>
  <c r="T45" i="62"/>
  <c r="R45" i="62"/>
  <c r="P45" i="62"/>
  <c r="N45" i="62"/>
  <c r="M45" i="62"/>
  <c r="L45" i="62"/>
  <c r="V44" i="62"/>
  <c r="U44" i="62"/>
  <c r="T44" i="62"/>
  <c r="R44" i="62"/>
  <c r="P44" i="62"/>
  <c r="N44" i="62"/>
  <c r="M44" i="62"/>
  <c r="L44" i="62"/>
  <c r="V43" i="62"/>
  <c r="U43" i="62"/>
  <c r="T43" i="62"/>
  <c r="R43" i="62"/>
  <c r="P43" i="62"/>
  <c r="N43" i="62"/>
  <c r="M43" i="62"/>
  <c r="L43" i="62"/>
  <c r="V42" i="62"/>
  <c r="U42" i="62"/>
  <c r="T42" i="62"/>
  <c r="R42" i="62"/>
  <c r="P42" i="62"/>
  <c r="N42" i="62"/>
  <c r="M42" i="62"/>
  <c r="L42" i="62"/>
  <c r="V41" i="62"/>
  <c r="U41" i="62"/>
  <c r="T41" i="62"/>
  <c r="S41" i="62"/>
  <c r="R41" i="62"/>
  <c r="Q41" i="62"/>
  <c r="P41" i="62"/>
  <c r="N41" i="62"/>
  <c r="M41" i="62"/>
  <c r="L41" i="62"/>
  <c r="V40" i="62"/>
  <c r="U40" i="62"/>
  <c r="T40" i="62"/>
  <c r="R40" i="62"/>
  <c r="P40" i="62"/>
  <c r="N40" i="62"/>
  <c r="M40" i="62"/>
  <c r="L40" i="62"/>
  <c r="V39" i="62"/>
  <c r="U39" i="62"/>
  <c r="T39" i="62"/>
  <c r="R39" i="62"/>
  <c r="P39" i="62"/>
  <c r="N39" i="62"/>
  <c r="M39" i="62"/>
  <c r="L39" i="62"/>
  <c r="V38" i="62"/>
  <c r="U38" i="62"/>
  <c r="T38" i="62"/>
  <c r="R38" i="62"/>
  <c r="P38" i="62"/>
  <c r="N38" i="62"/>
  <c r="M38" i="62"/>
  <c r="L38" i="62"/>
  <c r="V37" i="62"/>
  <c r="U37" i="62"/>
  <c r="T37" i="62"/>
  <c r="R37" i="62"/>
  <c r="P37" i="62"/>
  <c r="N37" i="62"/>
  <c r="M37" i="62"/>
  <c r="L37" i="62"/>
  <c r="V36" i="62"/>
  <c r="U36" i="62"/>
  <c r="T36" i="62"/>
  <c r="R36" i="62"/>
  <c r="P36" i="62"/>
  <c r="N36" i="62"/>
  <c r="M36" i="62"/>
  <c r="L36" i="62"/>
  <c r="V35" i="62"/>
  <c r="U35" i="62"/>
  <c r="T35" i="62"/>
  <c r="R35" i="62"/>
  <c r="P35" i="62"/>
  <c r="N35" i="62"/>
  <c r="M35" i="62"/>
  <c r="L35" i="62"/>
  <c r="V34" i="62"/>
  <c r="U34" i="62"/>
  <c r="T34" i="62"/>
  <c r="R34" i="62"/>
  <c r="P34" i="62"/>
  <c r="N34" i="62"/>
  <c r="M34" i="62"/>
  <c r="L34" i="62"/>
  <c r="V33" i="62"/>
  <c r="U33" i="62"/>
  <c r="T33" i="62"/>
  <c r="R33" i="62"/>
  <c r="P33" i="62"/>
  <c r="N33" i="62"/>
  <c r="M33" i="62"/>
  <c r="L33" i="62"/>
  <c r="V32" i="62"/>
  <c r="U32" i="62"/>
  <c r="T32" i="62"/>
  <c r="R32" i="62"/>
  <c r="P32" i="62"/>
  <c r="N32" i="62"/>
  <c r="M32" i="62"/>
  <c r="L32" i="62"/>
  <c r="V31" i="62"/>
  <c r="U31" i="62"/>
  <c r="T31" i="62"/>
  <c r="R31" i="62"/>
  <c r="P31" i="62"/>
  <c r="N31" i="62"/>
  <c r="M31" i="62"/>
  <c r="L31" i="62"/>
  <c r="V30" i="62"/>
  <c r="U30" i="62"/>
  <c r="T30" i="62"/>
  <c r="R30" i="62"/>
  <c r="P30" i="62"/>
  <c r="N30" i="62"/>
  <c r="M30" i="62"/>
  <c r="L30" i="62"/>
  <c r="V29" i="62"/>
  <c r="U29" i="62"/>
  <c r="T29" i="62"/>
  <c r="R29" i="62"/>
  <c r="P29" i="62"/>
  <c r="N29" i="62"/>
  <c r="M29" i="62"/>
  <c r="L29" i="62"/>
  <c r="V28" i="62"/>
  <c r="U28" i="62"/>
  <c r="T28" i="62"/>
  <c r="R28" i="62"/>
  <c r="P28" i="62"/>
  <c r="N28" i="62"/>
  <c r="M28" i="62"/>
  <c r="L28" i="62"/>
  <c r="V27" i="62"/>
  <c r="U27" i="62"/>
  <c r="T27" i="62"/>
  <c r="R27" i="62"/>
  <c r="P27" i="62"/>
  <c r="N27" i="62"/>
  <c r="M27" i="62"/>
  <c r="L27" i="62"/>
  <c r="V26" i="62"/>
  <c r="U26" i="62"/>
  <c r="T26" i="62"/>
  <c r="R26" i="62"/>
  <c r="P26" i="62"/>
  <c r="N26" i="62"/>
  <c r="M26" i="62"/>
  <c r="L26" i="62"/>
  <c r="V25" i="62"/>
  <c r="U25" i="62"/>
  <c r="T25" i="62"/>
  <c r="R25" i="62"/>
  <c r="P25" i="62"/>
  <c r="N25" i="62"/>
  <c r="M25" i="62"/>
  <c r="L25" i="62"/>
  <c r="V24" i="62"/>
  <c r="U24" i="62"/>
  <c r="T24" i="62"/>
  <c r="S24" i="62"/>
  <c r="R24" i="62"/>
  <c r="Q24" i="62"/>
  <c r="P24" i="62"/>
  <c r="N24" i="62"/>
  <c r="M24" i="62"/>
  <c r="L24" i="62"/>
  <c r="V23" i="62"/>
  <c r="U23" i="62"/>
  <c r="T23" i="62"/>
  <c r="R23" i="62"/>
  <c r="P23" i="62"/>
  <c r="N23" i="62"/>
  <c r="M23" i="62"/>
  <c r="L23" i="62"/>
  <c r="V22" i="62"/>
  <c r="U22" i="62"/>
  <c r="T22" i="62"/>
  <c r="R22" i="62"/>
  <c r="P22" i="62"/>
  <c r="N22" i="62"/>
  <c r="M22" i="62"/>
  <c r="L22" i="62"/>
  <c r="R21" i="62"/>
  <c r="P21" i="62"/>
  <c r="M21" i="62"/>
  <c r="L21" i="62"/>
  <c r="I21" i="62"/>
  <c r="H21" i="62"/>
  <c r="G21" i="62"/>
  <c r="T14" i="62"/>
  <c r="J13" i="62"/>
  <c r="I13" i="62"/>
  <c r="B13" i="62"/>
  <c r="J12" i="62"/>
  <c r="I12" i="62"/>
  <c r="J11" i="62"/>
  <c r="I11" i="62"/>
  <c r="J10" i="62"/>
  <c r="I10" i="62"/>
  <c r="J9" i="62"/>
  <c r="I9" i="62"/>
  <c r="J8" i="62"/>
  <c r="I8" i="62"/>
  <c r="J7" i="62"/>
  <c r="I7" i="62"/>
  <c r="J6" i="62"/>
  <c r="I6" i="62"/>
  <c r="J5" i="62"/>
  <c r="I5" i="62"/>
  <c r="J4" i="62"/>
  <c r="I4" i="62"/>
  <c r="B4" i="62"/>
  <c r="N2" i="62"/>
  <c r="D76" i="29"/>
  <c r="K68" i="29"/>
  <c r="K67" i="29"/>
  <c r="K66" i="29"/>
  <c r="K65" i="29"/>
  <c r="K60" i="29"/>
  <c r="H60" i="29"/>
  <c r="H59" i="29"/>
  <c r="F59" i="29"/>
  <c r="K57" i="29"/>
  <c r="H57" i="29"/>
  <c r="F57" i="29"/>
  <c r="K56" i="29"/>
  <c r="H56" i="29"/>
  <c r="K55" i="29"/>
  <c r="H55" i="29"/>
  <c r="K54" i="29"/>
  <c r="H54" i="29"/>
  <c r="K53" i="29"/>
  <c r="H53" i="29"/>
  <c r="K52" i="29"/>
  <c r="H52" i="29"/>
  <c r="K51" i="29"/>
  <c r="H51" i="29"/>
  <c r="K50" i="29"/>
  <c r="H50" i="29"/>
  <c r="K48" i="29"/>
  <c r="H48" i="29"/>
  <c r="K47" i="29"/>
  <c r="H47" i="29"/>
  <c r="K46" i="29"/>
  <c r="H46" i="29"/>
  <c r="K42" i="29"/>
  <c r="H42" i="29"/>
  <c r="F42" i="29"/>
  <c r="K41" i="29"/>
  <c r="H41" i="29"/>
  <c r="K40" i="29"/>
  <c r="H40" i="29"/>
  <c r="K39" i="29"/>
  <c r="H39" i="29"/>
  <c r="K38" i="29"/>
  <c r="H38" i="29"/>
  <c r="K34" i="29"/>
  <c r="H34" i="29"/>
  <c r="F34" i="29"/>
  <c r="K33" i="29"/>
  <c r="H33" i="29"/>
  <c r="K32" i="29"/>
  <c r="H32" i="29"/>
  <c r="K29" i="29"/>
  <c r="H29" i="29"/>
  <c r="F29" i="29"/>
  <c r="H28" i="29"/>
  <c r="F28" i="29"/>
  <c r="K27" i="29"/>
  <c r="H27" i="29"/>
  <c r="H26" i="29"/>
  <c r="F26" i="29"/>
  <c r="D26" i="29"/>
  <c r="K25" i="29"/>
  <c r="H24" i="29"/>
  <c r="F24" i="29"/>
  <c r="D24" i="29"/>
  <c r="D23" i="29"/>
  <c r="H22" i="29"/>
  <c r="F22" i="29"/>
  <c r="D22" i="29"/>
  <c r="D21" i="29"/>
  <c r="H20" i="29"/>
  <c r="F20" i="29"/>
  <c r="D20" i="29"/>
  <c r="D19" i="29"/>
  <c r="H18" i="29"/>
  <c r="F18" i="29"/>
  <c r="D18" i="29"/>
  <c r="D17" i="29"/>
  <c r="K14" i="29"/>
  <c r="H14" i="29"/>
  <c r="F14" i="29"/>
  <c r="K13" i="29"/>
  <c r="H13" i="29"/>
  <c r="K12" i="29"/>
  <c r="H12" i="29"/>
  <c r="K11" i="29"/>
  <c r="H11" i="29"/>
  <c r="K10" i="29"/>
  <c r="H10" i="29"/>
  <c r="K9" i="29"/>
  <c r="H9" i="29"/>
  <c r="C2" i="29"/>
  <c r="E1" i="29"/>
  <c r="D76" i="38"/>
  <c r="K68" i="38"/>
  <c r="K67" i="38"/>
  <c r="K66" i="38"/>
  <c r="K65" i="38"/>
  <c r="K60" i="38"/>
  <c r="H60" i="38"/>
  <c r="H59" i="38"/>
  <c r="F59" i="38"/>
  <c r="K57" i="38"/>
  <c r="H57" i="38"/>
  <c r="F57" i="38"/>
  <c r="K56" i="38"/>
  <c r="H56" i="38"/>
  <c r="K55" i="38"/>
  <c r="H55" i="38"/>
  <c r="K54" i="38"/>
  <c r="H54" i="38"/>
  <c r="K53" i="38"/>
  <c r="H53" i="38"/>
  <c r="K52" i="38"/>
  <c r="H52" i="38"/>
  <c r="K51" i="38"/>
  <c r="H51" i="38"/>
  <c r="K50" i="38"/>
  <c r="H50" i="38"/>
  <c r="K48" i="38"/>
  <c r="H48" i="38"/>
  <c r="K47" i="38"/>
  <c r="H47" i="38"/>
  <c r="K46" i="38"/>
  <c r="H46" i="38"/>
  <c r="K42" i="38"/>
  <c r="H42" i="38"/>
  <c r="F42" i="38"/>
  <c r="K41" i="38"/>
  <c r="H41" i="38"/>
  <c r="K40" i="38"/>
  <c r="H40" i="38"/>
  <c r="K39" i="38"/>
  <c r="H39" i="38"/>
  <c r="K38" i="38"/>
  <c r="H38" i="38"/>
  <c r="K34" i="38"/>
  <c r="H34" i="38"/>
  <c r="F34" i="38"/>
  <c r="K33" i="38"/>
  <c r="H33" i="38"/>
  <c r="K32" i="38"/>
  <c r="H32" i="38"/>
  <c r="K29" i="38"/>
  <c r="H29" i="38"/>
  <c r="F29" i="38"/>
  <c r="H28" i="38"/>
  <c r="F28" i="38"/>
  <c r="K27" i="38"/>
  <c r="H27" i="38"/>
  <c r="H26" i="38"/>
  <c r="F26" i="38"/>
  <c r="D26" i="38"/>
  <c r="K25" i="38"/>
  <c r="H24" i="38"/>
  <c r="F24" i="38"/>
  <c r="D24" i="38"/>
  <c r="D23" i="38"/>
  <c r="H22" i="38"/>
  <c r="F22" i="38"/>
  <c r="D22" i="38"/>
  <c r="D21" i="38"/>
  <c r="H20" i="38"/>
  <c r="F20" i="38"/>
  <c r="D20" i="38"/>
  <c r="D19" i="38"/>
  <c r="H18" i="38"/>
  <c r="F18" i="38"/>
  <c r="D18" i="38"/>
  <c r="D17" i="38"/>
  <c r="K14" i="38"/>
  <c r="H14" i="38"/>
  <c r="F14" i="38"/>
  <c r="K13" i="38"/>
  <c r="H13" i="38"/>
  <c r="K12" i="38"/>
  <c r="H12" i="38"/>
  <c r="K11" i="38"/>
  <c r="H11" i="38"/>
  <c r="K10" i="38"/>
  <c r="H10" i="38"/>
  <c r="K9" i="38"/>
  <c r="H9" i="38"/>
  <c r="C2" i="38"/>
  <c r="E1" i="38"/>
  <c r="E6" i="66"/>
  <c r="D6" i="66"/>
  <c r="C6" i="66"/>
  <c r="C2" i="66"/>
  <c r="D6" i="3"/>
  <c r="B3" i="3"/>
  <c r="C2" i="3"/>
  <c r="J20" i="1"/>
  <c r="G20" i="1"/>
  <c r="E20" i="1"/>
  <c r="F6" i="1"/>
  <c r="K61" i="38"/>
  <c r="K61" i="29"/>
  <c r="H61" i="29"/>
  <c r="H61" i="38"/>
  <c r="J6" i="48" l="1"/>
  <c r="L6" i="48" s="1"/>
  <c r="M6" i="48" s="1"/>
  <c r="O423" i="62"/>
  <c r="Q423" i="62" s="1"/>
  <c r="S423" i="62" s="1"/>
  <c r="O415" i="62"/>
  <c r="Q415" i="62" s="1"/>
  <c r="S415" i="62" s="1"/>
  <c r="O407" i="62"/>
  <c r="Q407" i="62" s="1"/>
  <c r="S407" i="62" s="1"/>
  <c r="O399" i="62"/>
  <c r="Q399" i="62" s="1"/>
  <c r="S399" i="62" s="1"/>
  <c r="O391" i="62"/>
  <c r="Q391" i="62" s="1"/>
  <c r="S391" i="62" s="1"/>
  <c r="O383" i="62"/>
  <c r="O375" i="62"/>
  <c r="Q375" i="62" s="1"/>
  <c r="S375" i="62" s="1"/>
  <c r="O367" i="62"/>
  <c r="Q367" i="62" s="1"/>
  <c r="S367" i="62" s="1"/>
  <c r="O359" i="62"/>
  <c r="Q359" i="62" s="1"/>
  <c r="S359" i="62" s="1"/>
  <c r="O351" i="62"/>
  <c r="Q351" i="62" s="1"/>
  <c r="S351" i="62" s="1"/>
  <c r="O343" i="62"/>
  <c r="Q343" i="62" s="1"/>
  <c r="S343" i="62" s="1"/>
  <c r="O335" i="62"/>
  <c r="Q335" i="62" s="1"/>
  <c r="S335" i="62" s="1"/>
  <c r="O327" i="62"/>
  <c r="O319" i="62"/>
  <c r="Q319" i="62" s="1"/>
  <c r="S319" i="62" s="1"/>
  <c r="O311" i="62"/>
  <c r="Q311" i="62" s="1"/>
  <c r="S311" i="62" s="1"/>
  <c r="O303" i="62"/>
  <c r="Q303" i="62" s="1"/>
  <c r="S303" i="62" s="1"/>
  <c r="O295" i="62"/>
  <c r="Q295" i="62" s="1"/>
  <c r="S295" i="62" s="1"/>
  <c r="O287" i="62"/>
  <c r="Q287" i="62" s="1"/>
  <c r="S287" i="62" s="1"/>
  <c r="O279" i="62"/>
  <c r="Q279" i="62" s="1"/>
  <c r="S279" i="62" s="1"/>
  <c r="O271" i="62"/>
  <c r="Q271" i="62" s="1"/>
  <c r="S271" i="62" s="1"/>
  <c r="O263" i="62"/>
  <c r="Q263" i="62" s="1"/>
  <c r="S263" i="62" s="1"/>
  <c r="O255" i="62"/>
  <c r="O247" i="62"/>
  <c r="Q247" i="62" s="1"/>
  <c r="S247" i="62" s="1"/>
  <c r="O239" i="62"/>
  <c r="Q239" i="62" s="1"/>
  <c r="S239" i="62" s="1"/>
  <c r="O231" i="62"/>
  <c r="Q231" i="62" s="1"/>
  <c r="S231" i="62" s="1"/>
  <c r="O223" i="62"/>
  <c r="Q223" i="62" s="1"/>
  <c r="S223" i="62" s="1"/>
  <c r="O24" i="64"/>
  <c r="Q24" i="64" s="1"/>
  <c r="S24" i="64" s="1"/>
  <c r="O409" i="62"/>
  <c r="Q409" i="62" s="1"/>
  <c r="S409" i="62" s="1"/>
  <c r="O406" i="62"/>
  <c r="Q406" i="62" s="1"/>
  <c r="S406" i="62" s="1"/>
  <c r="O403" i="62"/>
  <c r="Q403" i="62" s="1"/>
  <c r="S403" i="62" s="1"/>
  <c r="O400" i="62"/>
  <c r="Q400" i="62" s="1"/>
  <c r="S400" i="62" s="1"/>
  <c r="O397" i="62"/>
  <c r="Q397" i="62" s="1"/>
  <c r="S397" i="62" s="1"/>
  <c r="O337" i="62"/>
  <c r="Q337" i="62" s="1"/>
  <c r="S337" i="62" s="1"/>
  <c r="O334" i="62"/>
  <c r="Q334" i="62" s="1"/>
  <c r="S334" i="62" s="1"/>
  <c r="O331" i="62"/>
  <c r="Q331" i="62" s="1"/>
  <c r="S331" i="62" s="1"/>
  <c r="O328" i="62"/>
  <c r="Q328" i="62" s="1"/>
  <c r="S328" i="62" s="1"/>
  <c r="O325" i="62"/>
  <c r="Q325" i="62" s="1"/>
  <c r="S325" i="62" s="1"/>
  <c r="O322" i="62"/>
  <c r="Q322" i="62" s="1"/>
  <c r="S322" i="62" s="1"/>
  <c r="O316" i="62"/>
  <c r="Q316" i="62" s="1"/>
  <c r="S316" i="62" s="1"/>
  <c r="O256" i="62"/>
  <c r="O253" i="62"/>
  <c r="O241" i="62"/>
  <c r="Q241" i="62" s="1"/>
  <c r="S241" i="62" s="1"/>
  <c r="O238" i="62"/>
  <c r="Q238" i="62" s="1"/>
  <c r="S238" i="62" s="1"/>
  <c r="O235" i="62"/>
  <c r="Q235" i="62" s="1"/>
  <c r="S235" i="62" s="1"/>
  <c r="O232" i="62"/>
  <c r="Q232" i="62" s="1"/>
  <c r="S232" i="62" s="1"/>
  <c r="O229" i="62"/>
  <c r="Q229" i="62" s="1"/>
  <c r="S229" i="62" s="1"/>
  <c r="O226" i="62"/>
  <c r="Q226" i="62" s="1"/>
  <c r="S226" i="62" s="1"/>
  <c r="O220" i="62"/>
  <c r="Q220" i="62" s="1"/>
  <c r="S220" i="62" s="1"/>
  <c r="O214" i="62"/>
  <c r="Q214" i="62" s="1"/>
  <c r="S214" i="62" s="1"/>
  <c r="O206" i="62"/>
  <c r="Q206" i="62" s="1"/>
  <c r="S206" i="62" s="1"/>
  <c r="O198" i="62"/>
  <c r="Q198" i="62" s="1"/>
  <c r="S198" i="62" s="1"/>
  <c r="O190" i="62"/>
  <c r="Q190" i="62" s="1"/>
  <c r="S190" i="62" s="1"/>
  <c r="O182" i="62"/>
  <c r="O174" i="62"/>
  <c r="O166" i="62"/>
  <c r="Q166" i="62" s="1"/>
  <c r="S166" i="62" s="1"/>
  <c r="O430" i="62"/>
  <c r="Q430" i="62" s="1"/>
  <c r="S430" i="62" s="1"/>
  <c r="O427" i="62"/>
  <c r="Q427" i="62" s="1"/>
  <c r="S427" i="62" s="1"/>
  <c r="O424" i="62"/>
  <c r="Q424" i="62" s="1"/>
  <c r="S424" i="62" s="1"/>
  <c r="O421" i="62"/>
  <c r="Q421" i="62" s="1"/>
  <c r="S421" i="62" s="1"/>
  <c r="O418" i="62"/>
  <c r="Q418" i="62" s="1"/>
  <c r="S418" i="62" s="1"/>
  <c r="O412" i="62"/>
  <c r="Q412" i="62" s="1"/>
  <c r="S412" i="62" s="1"/>
  <c r="O394" i="62"/>
  <c r="O388" i="62"/>
  <c r="Q388" i="62" s="1"/>
  <c r="S388" i="62" s="1"/>
  <c r="O385" i="62"/>
  <c r="O382" i="62"/>
  <c r="O361" i="62"/>
  <c r="Q361" i="62" s="1"/>
  <c r="S361" i="62" s="1"/>
  <c r="O358" i="62"/>
  <c r="Q358" i="62" s="1"/>
  <c r="S358" i="62" s="1"/>
  <c r="O355" i="62"/>
  <c r="Q355" i="62" s="1"/>
  <c r="S355" i="62" s="1"/>
  <c r="O352" i="62"/>
  <c r="Q352" i="62" s="1"/>
  <c r="S352" i="62" s="1"/>
  <c r="O349" i="62"/>
  <c r="Q349" i="62" s="1"/>
  <c r="S349" i="62" s="1"/>
  <c r="O346" i="62"/>
  <c r="Q346" i="62" s="1"/>
  <c r="S346" i="62" s="1"/>
  <c r="O340" i="62"/>
  <c r="O23" i="64"/>
  <c r="Q23" i="64" s="1"/>
  <c r="S23" i="64" s="1"/>
  <c r="O379" i="62"/>
  <c r="O376" i="62"/>
  <c r="Q376" i="62" s="1"/>
  <c r="S376" i="62" s="1"/>
  <c r="O373" i="62"/>
  <c r="Q373" i="62" s="1"/>
  <c r="S373" i="62" s="1"/>
  <c r="O370" i="62"/>
  <c r="Q370" i="62" s="1"/>
  <c r="S370" i="62" s="1"/>
  <c r="O364" i="62"/>
  <c r="Q364" i="62" s="1"/>
  <c r="S364" i="62" s="1"/>
  <c r="O321" i="62"/>
  <c r="Q321" i="62" s="1"/>
  <c r="S321" i="62" s="1"/>
  <c r="O318" i="62"/>
  <c r="O315" i="62"/>
  <c r="Q315" i="62" s="1"/>
  <c r="S315" i="62" s="1"/>
  <c r="O312" i="62"/>
  <c r="O309" i="62"/>
  <c r="Q309" i="62" s="1"/>
  <c r="S309" i="62" s="1"/>
  <c r="O306" i="62"/>
  <c r="Q306" i="62" s="1"/>
  <c r="S306" i="62" s="1"/>
  <c r="O300" i="62"/>
  <c r="Q300" i="62" s="1"/>
  <c r="S300" i="62" s="1"/>
  <c r="O258" i="62"/>
  <c r="J7" i="48"/>
  <c r="L7" i="48" s="1"/>
  <c r="M7" i="48" s="1"/>
  <c r="O429" i="62"/>
  <c r="Q429" i="62" s="1"/>
  <c r="S429" i="62" s="1"/>
  <c r="O419" i="62"/>
  <c r="Q419" i="62" s="1"/>
  <c r="S419" i="62" s="1"/>
  <c r="O410" i="62"/>
  <c r="Q410" i="62" s="1"/>
  <c r="S410" i="62" s="1"/>
  <c r="O405" i="62"/>
  <c r="Q405" i="62" s="1"/>
  <c r="S405" i="62" s="1"/>
  <c r="O396" i="62"/>
  <c r="O392" i="62"/>
  <c r="Q392" i="62" s="1"/>
  <c r="S392" i="62" s="1"/>
  <c r="O366" i="62"/>
  <c r="Q366" i="62" s="1"/>
  <c r="S366" i="62" s="1"/>
  <c r="O362" i="62"/>
  <c r="Q362" i="62" s="1"/>
  <c r="S362" i="62" s="1"/>
  <c r="O342" i="62"/>
  <c r="Q342" i="62" s="1"/>
  <c r="S342" i="62" s="1"/>
  <c r="O329" i="62"/>
  <c r="Q329" i="62" s="1"/>
  <c r="S329" i="62" s="1"/>
  <c r="O314" i="62"/>
  <c r="Q314" i="62" s="1"/>
  <c r="S314" i="62" s="1"/>
  <c r="O293" i="62"/>
  <c r="Q293" i="62" s="1"/>
  <c r="S293" i="62" s="1"/>
  <c r="O289" i="62"/>
  <c r="Q289" i="62" s="1"/>
  <c r="S289" i="62" s="1"/>
  <c r="O285" i="62"/>
  <c r="Q285" i="62" s="1"/>
  <c r="S285" i="62" s="1"/>
  <c r="O274" i="62"/>
  <c r="Q274" i="62" s="1"/>
  <c r="S274" i="62" s="1"/>
  <c r="O222" i="62"/>
  <c r="Q222" i="62" s="1"/>
  <c r="S222" i="62" s="1"/>
  <c r="O215" i="62"/>
  <c r="Q215" i="62" s="1"/>
  <c r="S215" i="62" s="1"/>
  <c r="O212" i="62"/>
  <c r="Q212" i="62" s="1"/>
  <c r="S212" i="62" s="1"/>
  <c r="O209" i="62"/>
  <c r="Q209" i="62" s="1"/>
  <c r="S209" i="62" s="1"/>
  <c r="O203" i="62"/>
  <c r="Q203" i="62" s="1"/>
  <c r="S203" i="62" s="1"/>
  <c r="O414" i="62"/>
  <c r="Q414" i="62" s="1"/>
  <c r="S414" i="62" s="1"/>
  <c r="O387" i="62"/>
  <c r="Q387" i="62" s="1"/>
  <c r="S387" i="62" s="1"/>
  <c r="O384" i="62"/>
  <c r="O380" i="62"/>
  <c r="Q380" i="62" s="1"/>
  <c r="S380" i="62" s="1"/>
  <c r="O371" i="62"/>
  <c r="Q371" i="62" s="1"/>
  <c r="S371" i="62" s="1"/>
  <c r="O333" i="62"/>
  <c r="Q333" i="62" s="1"/>
  <c r="S333" i="62" s="1"/>
  <c r="O310" i="62"/>
  <c r="Q310" i="62" s="1"/>
  <c r="S310" i="62" s="1"/>
  <c r="O297" i="62"/>
  <c r="Q297" i="62" s="1"/>
  <c r="S297" i="62" s="1"/>
  <c r="O284" i="62"/>
  <c r="Q284" i="62" s="1"/>
  <c r="S284" i="62" s="1"/>
  <c r="O277" i="62"/>
  <c r="Q277" i="62" s="1"/>
  <c r="S277" i="62" s="1"/>
  <c r="O270" i="62"/>
  <c r="O267" i="62"/>
  <c r="Q267" i="62" s="1"/>
  <c r="S267" i="62" s="1"/>
  <c r="O262" i="62"/>
  <c r="Q262" i="62" s="1"/>
  <c r="S262" i="62" s="1"/>
  <c r="O250" i="62"/>
  <c r="Q250" i="62" s="1"/>
  <c r="S250" i="62" s="1"/>
  <c r="O243" i="62"/>
  <c r="Q243" i="62" s="1"/>
  <c r="S243" i="62" s="1"/>
  <c r="O236" i="62"/>
  <c r="Q236" i="62" s="1"/>
  <c r="S236" i="62" s="1"/>
  <c r="O225" i="62"/>
  <c r="Q225" i="62" s="1"/>
  <c r="S225" i="62" s="1"/>
  <c r="O218" i="62"/>
  <c r="Q218" i="62" s="1"/>
  <c r="S218" i="62" s="1"/>
  <c r="O184" i="62"/>
  <c r="Q184" i="62" s="1"/>
  <c r="S184" i="62" s="1"/>
  <c r="O181" i="62"/>
  <c r="Q181" i="62" s="1"/>
  <c r="S181" i="62" s="1"/>
  <c r="O178" i="62"/>
  <c r="Q178" i="62" s="1"/>
  <c r="S178" i="62" s="1"/>
  <c r="O155" i="62"/>
  <c r="Q155" i="62" s="1"/>
  <c r="S155" i="62" s="1"/>
  <c r="O147" i="62"/>
  <c r="Q147" i="62" s="1"/>
  <c r="S147" i="62" s="1"/>
  <c r="O139" i="62"/>
  <c r="Q139" i="62" s="1"/>
  <c r="S139" i="62" s="1"/>
  <c r="O131" i="62"/>
  <c r="Q131" i="62" s="1"/>
  <c r="S131" i="62" s="1"/>
  <c r="O123" i="62"/>
  <c r="Q123" i="62" s="1"/>
  <c r="S123" i="62" s="1"/>
  <c r="O115" i="62"/>
  <c r="Q115" i="62" s="1"/>
  <c r="S115" i="62" s="1"/>
  <c r="O107" i="62"/>
  <c r="Q107" i="62" s="1"/>
  <c r="S107" i="62" s="1"/>
  <c r="O99" i="62"/>
  <c r="Q99" i="62" s="1"/>
  <c r="S99" i="62" s="1"/>
  <c r="O91" i="62"/>
  <c r="Q91" i="62" s="1"/>
  <c r="S91" i="62" s="1"/>
  <c r="O428" i="62"/>
  <c r="Q428" i="62" s="1"/>
  <c r="S428" i="62" s="1"/>
  <c r="O422" i="62"/>
  <c r="Q422" i="62" s="1"/>
  <c r="S422" i="62" s="1"/>
  <c r="O417" i="62"/>
  <c r="Q417" i="62" s="1"/>
  <c r="S417" i="62" s="1"/>
  <c r="O413" i="62"/>
  <c r="Q413" i="62" s="1"/>
  <c r="S413" i="62" s="1"/>
  <c r="O408" i="62"/>
  <c r="Q408" i="62" s="1"/>
  <c r="S408" i="62" s="1"/>
  <c r="O398" i="62"/>
  <c r="Q398" i="62" s="1"/>
  <c r="S398" i="62" s="1"/>
  <c r="O395" i="62"/>
  <c r="O369" i="62"/>
  <c r="Q369" i="62" s="1"/>
  <c r="S369" i="62" s="1"/>
  <c r="O365" i="62"/>
  <c r="Q365" i="62" s="1"/>
  <c r="S365" i="62" s="1"/>
  <c r="O336" i="62"/>
  <c r="Q336" i="62" s="1"/>
  <c r="S336" i="62" s="1"/>
  <c r="O332" i="62"/>
  <c r="Q332" i="62" s="1"/>
  <c r="S332" i="62" s="1"/>
  <c r="O317" i="62"/>
  <c r="Q317" i="62" s="1"/>
  <c r="S317" i="62" s="1"/>
  <c r="O292" i="62"/>
  <c r="Q292" i="62" s="1"/>
  <c r="S292" i="62" s="1"/>
  <c r="O288" i="62"/>
  <c r="Q288" i="62" s="1"/>
  <c r="S288" i="62" s="1"/>
  <c r="O283" i="62"/>
  <c r="Q283" i="62" s="1"/>
  <c r="S283" i="62" s="1"/>
  <c r="O273" i="62"/>
  <c r="O252" i="62"/>
  <c r="O242" i="62"/>
  <c r="Q242" i="62" s="1"/>
  <c r="S242" i="62" s="1"/>
  <c r="O228" i="62"/>
  <c r="Q228" i="62" s="1"/>
  <c r="S228" i="62" s="1"/>
  <c r="O221" i="62"/>
  <c r="Q221" i="62" s="1"/>
  <c r="S221" i="62" s="1"/>
  <c r="O217" i="62"/>
  <c r="Q217" i="62" s="1"/>
  <c r="S217" i="62" s="1"/>
  <c r="O211" i="62"/>
  <c r="Q211" i="62" s="1"/>
  <c r="S211" i="62" s="1"/>
  <c r="O157" i="62"/>
  <c r="Q157" i="62" s="1"/>
  <c r="S157" i="62" s="1"/>
  <c r="O149" i="62"/>
  <c r="Q149" i="62" s="1"/>
  <c r="S149" i="62" s="1"/>
  <c r="O141" i="62"/>
  <c r="Q141" i="62" s="1"/>
  <c r="S141" i="62" s="1"/>
  <c r="J5" i="48"/>
  <c r="L5" i="48" s="1"/>
  <c r="O390" i="62"/>
  <c r="Q390" i="62" s="1"/>
  <c r="S390" i="62" s="1"/>
  <c r="O386" i="62"/>
  <c r="O374" i="62"/>
  <c r="Q374" i="62" s="1"/>
  <c r="S374" i="62" s="1"/>
  <c r="O354" i="62"/>
  <c r="Q354" i="62" s="1"/>
  <c r="S354" i="62" s="1"/>
  <c r="O344" i="62"/>
  <c r="Q344" i="62" s="1"/>
  <c r="S344" i="62" s="1"/>
  <c r="O324" i="62"/>
  <c r="Q324" i="62" s="1"/>
  <c r="S324" i="62" s="1"/>
  <c r="O320" i="62"/>
  <c r="O299" i="62"/>
  <c r="Q299" i="62" s="1"/>
  <c r="S299" i="62" s="1"/>
  <c r="O276" i="62"/>
  <c r="Q276" i="62" s="1"/>
  <c r="S276" i="62" s="1"/>
  <c r="O272" i="62"/>
  <c r="Q272" i="62" s="1"/>
  <c r="S272" i="62" s="1"/>
  <c r="O269" i="62"/>
  <c r="O265" i="62"/>
  <c r="Q265" i="62" s="1"/>
  <c r="S265" i="62" s="1"/>
  <c r="O261" i="62"/>
  <c r="Q261" i="62" s="1"/>
  <c r="S261" i="62" s="1"/>
  <c r="O245" i="62"/>
  <c r="Q245" i="62" s="1"/>
  <c r="S245" i="62" s="1"/>
  <c r="O224" i="62"/>
  <c r="Q224" i="62" s="1"/>
  <c r="S224" i="62" s="1"/>
  <c r="O192" i="62"/>
  <c r="Q192" i="62" s="1"/>
  <c r="S192" i="62" s="1"/>
  <c r="O189" i="62"/>
  <c r="Q189" i="62" s="1"/>
  <c r="S189" i="62" s="1"/>
  <c r="O186" i="62"/>
  <c r="Q186" i="62" s="1"/>
  <c r="S186" i="62" s="1"/>
  <c r="O183" i="62"/>
  <c r="O180" i="62"/>
  <c r="Q180" i="62" s="1"/>
  <c r="S180" i="62" s="1"/>
  <c r="O177" i="62"/>
  <c r="O168" i="62"/>
  <c r="Q168" i="62" s="1"/>
  <c r="S168" i="62" s="1"/>
  <c r="O165" i="62"/>
  <c r="Q165" i="62" s="1"/>
  <c r="S165" i="62" s="1"/>
  <c r="O154" i="62"/>
  <c r="O146" i="62"/>
  <c r="Q146" i="62" s="1"/>
  <c r="S146" i="62" s="1"/>
  <c r="O138" i="62"/>
  <c r="Q138" i="62" s="1"/>
  <c r="S138" i="62" s="1"/>
  <c r="O130" i="62"/>
  <c r="Q130" i="62" s="1"/>
  <c r="S130" i="62" s="1"/>
  <c r="O122" i="62"/>
  <c r="O114" i="62"/>
  <c r="Q114" i="62" s="1"/>
  <c r="S114" i="62" s="1"/>
  <c r="O411" i="62"/>
  <c r="Q411" i="62" s="1"/>
  <c r="S411" i="62" s="1"/>
  <c r="O402" i="62"/>
  <c r="Q402" i="62" s="1"/>
  <c r="S402" i="62" s="1"/>
  <c r="O338" i="62"/>
  <c r="Q338" i="62" s="1"/>
  <c r="S338" i="62" s="1"/>
  <c r="O304" i="62"/>
  <c r="Q304" i="62" s="1"/>
  <c r="S304" i="62" s="1"/>
  <c r="O266" i="62"/>
  <c r="Q266" i="62" s="1"/>
  <c r="S266" i="62" s="1"/>
  <c r="O249" i="62"/>
  <c r="Q249" i="62" s="1"/>
  <c r="S249" i="62" s="1"/>
  <c r="O205" i="62"/>
  <c r="Q205" i="62" s="1"/>
  <c r="S205" i="62" s="1"/>
  <c r="O193" i="62"/>
  <c r="Q193" i="62" s="1"/>
  <c r="S193" i="62" s="1"/>
  <c r="O188" i="62"/>
  <c r="Q188" i="62" s="1"/>
  <c r="S188" i="62" s="1"/>
  <c r="O176" i="62"/>
  <c r="O173" i="62"/>
  <c r="O148" i="62"/>
  <c r="Q148" i="62" s="1"/>
  <c r="S148" i="62" s="1"/>
  <c r="O129" i="62"/>
  <c r="Q129" i="62" s="1"/>
  <c r="S129" i="62" s="1"/>
  <c r="O93" i="62"/>
  <c r="Q93" i="62" s="1"/>
  <c r="S93" i="62" s="1"/>
  <c r="O90" i="62"/>
  <c r="Q90" i="62" s="1"/>
  <c r="S90" i="62" s="1"/>
  <c r="O87" i="62"/>
  <c r="Q87" i="62" s="1"/>
  <c r="S87" i="62" s="1"/>
  <c r="O84" i="62"/>
  <c r="Q84" i="62" s="1"/>
  <c r="S84" i="62" s="1"/>
  <c r="O76" i="62"/>
  <c r="Q76" i="62" s="1"/>
  <c r="S76" i="62" s="1"/>
  <c r="O68" i="62"/>
  <c r="Q68" i="62" s="1"/>
  <c r="S68" i="62" s="1"/>
  <c r="O60" i="62"/>
  <c r="Q60" i="62" s="1"/>
  <c r="S60" i="62" s="1"/>
  <c r="O52" i="62"/>
  <c r="Q52" i="62" s="1"/>
  <c r="S52" i="62" s="1"/>
  <c r="O44" i="62"/>
  <c r="Q44" i="62" s="1"/>
  <c r="S44" i="62" s="1"/>
  <c r="O36" i="62"/>
  <c r="Q36" i="62" s="1"/>
  <c r="S36" i="62" s="1"/>
  <c r="O28" i="62"/>
  <c r="Q28" i="62" s="1"/>
  <c r="S28" i="62" s="1"/>
  <c r="O25" i="64"/>
  <c r="Q25" i="64" s="1"/>
  <c r="S25" i="64" s="1"/>
  <c r="O420" i="62"/>
  <c r="Q420" i="62" s="1"/>
  <c r="S420" i="62" s="1"/>
  <c r="O401" i="62"/>
  <c r="Q401" i="62" s="1"/>
  <c r="S401" i="62" s="1"/>
  <c r="O378" i="62"/>
  <c r="Q378" i="62" s="1"/>
  <c r="S378" i="62" s="1"/>
  <c r="O360" i="62"/>
  <c r="Q360" i="62" s="1"/>
  <c r="S360" i="62" s="1"/>
  <c r="O302" i="62"/>
  <c r="Q302" i="62" s="1"/>
  <c r="S302" i="62" s="1"/>
  <c r="O294" i="62"/>
  <c r="Q294" i="62" s="1"/>
  <c r="S294" i="62" s="1"/>
  <c r="O278" i="62"/>
  <c r="Q278" i="62" s="1"/>
  <c r="S278" i="62" s="1"/>
  <c r="O244" i="62"/>
  <c r="Q244" i="62" s="1"/>
  <c r="S244" i="62" s="1"/>
  <c r="O237" i="62"/>
  <c r="Q237" i="62" s="1"/>
  <c r="S237" i="62" s="1"/>
  <c r="O230" i="62"/>
  <c r="Q230" i="62" s="1"/>
  <c r="S230" i="62" s="1"/>
  <c r="O216" i="62"/>
  <c r="Q216" i="62" s="1"/>
  <c r="S216" i="62" s="1"/>
  <c r="O210" i="62"/>
  <c r="Q210" i="62" s="1"/>
  <c r="S210" i="62" s="1"/>
  <c r="O204" i="62"/>
  <c r="Q204" i="62" s="1"/>
  <c r="S204" i="62" s="1"/>
  <c r="O197" i="62"/>
  <c r="Q197" i="62" s="1"/>
  <c r="S197" i="62" s="1"/>
  <c r="O169" i="62"/>
  <c r="Q169" i="62" s="1"/>
  <c r="S169" i="62" s="1"/>
  <c r="O164" i="62"/>
  <c r="Q164" i="62" s="1"/>
  <c r="S164" i="62" s="1"/>
  <c r="O161" i="62"/>
  <c r="Q161" i="62" s="1"/>
  <c r="S161" i="62" s="1"/>
  <c r="O156" i="62"/>
  <c r="Q156" i="62" s="1"/>
  <c r="S156" i="62" s="1"/>
  <c r="O144" i="62"/>
  <c r="Q144" i="62" s="1"/>
  <c r="S144" i="62" s="1"/>
  <c r="O136" i="62"/>
  <c r="Q136" i="62" s="1"/>
  <c r="S136" i="62" s="1"/>
  <c r="O132" i="62"/>
  <c r="Q132" i="62" s="1"/>
  <c r="S132" i="62" s="1"/>
  <c r="O125" i="62"/>
  <c r="Q125" i="62" s="1"/>
  <c r="S125" i="62" s="1"/>
  <c r="O118" i="62"/>
  <c r="Q118" i="62" s="1"/>
  <c r="S118" i="62" s="1"/>
  <c r="O108" i="62"/>
  <c r="Q108" i="62" s="1"/>
  <c r="S108" i="62" s="1"/>
  <c r="O105" i="62"/>
  <c r="Q105" i="62" s="1"/>
  <c r="S105" i="62" s="1"/>
  <c r="O102" i="62"/>
  <c r="Q102" i="62" s="1"/>
  <c r="S102" i="62" s="1"/>
  <c r="O96" i="62"/>
  <c r="Q96" i="62" s="1"/>
  <c r="S96" i="62" s="1"/>
  <c r="O81" i="62"/>
  <c r="Q81" i="62" s="1"/>
  <c r="S81" i="62" s="1"/>
  <c r="O73" i="62"/>
  <c r="Q73" i="62" s="1"/>
  <c r="S73" i="62" s="1"/>
  <c r="O65" i="62"/>
  <c r="Q65" i="62" s="1"/>
  <c r="S65" i="62" s="1"/>
  <c r="O57" i="62"/>
  <c r="Q57" i="62" s="1"/>
  <c r="S57" i="62" s="1"/>
  <c r="O49" i="62"/>
  <c r="Q49" i="62" s="1"/>
  <c r="S49" i="62" s="1"/>
  <c r="O41" i="62"/>
  <c r="O33" i="62"/>
  <c r="Q33" i="62" s="1"/>
  <c r="S33" i="62" s="1"/>
  <c r="O25" i="62"/>
  <c r="Q25" i="62" s="1"/>
  <c r="S25" i="62" s="1"/>
  <c r="O22" i="64"/>
  <c r="Q22" i="64" s="1"/>
  <c r="O377" i="62"/>
  <c r="Q377" i="62" s="1"/>
  <c r="S377" i="62" s="1"/>
  <c r="O368" i="62"/>
  <c r="O350" i="62"/>
  <c r="Q350" i="62" s="1"/>
  <c r="S350" i="62" s="1"/>
  <c r="O308" i="62"/>
  <c r="Q308" i="62" s="1"/>
  <c r="S308" i="62" s="1"/>
  <c r="O264" i="62"/>
  <c r="Q264" i="62" s="1"/>
  <c r="S264" i="62" s="1"/>
  <c r="O259" i="62"/>
  <c r="O191" i="62"/>
  <c r="Q191" i="62" s="1"/>
  <c r="S191" i="62" s="1"/>
  <c r="O179" i="62"/>
  <c r="Q179" i="62" s="1"/>
  <c r="S179" i="62" s="1"/>
  <c r="O152" i="62"/>
  <c r="Q152" i="62" s="1"/>
  <c r="S152" i="62" s="1"/>
  <c r="O143" i="62"/>
  <c r="Q143" i="62" s="1"/>
  <c r="S143" i="62" s="1"/>
  <c r="O121" i="62"/>
  <c r="Q121" i="62" s="1"/>
  <c r="S121" i="62" s="1"/>
  <c r="O111" i="62"/>
  <c r="O78" i="62"/>
  <c r="Q78" i="62" s="1"/>
  <c r="S78" i="62" s="1"/>
  <c r="O70" i="62"/>
  <c r="Q70" i="62" s="1"/>
  <c r="S70" i="62" s="1"/>
  <c r="O62" i="62"/>
  <c r="Q62" i="62" s="1"/>
  <c r="S62" i="62" s="1"/>
  <c r="O54" i="62"/>
  <c r="Q54" i="62" s="1"/>
  <c r="S54" i="62" s="1"/>
  <c r="O46" i="62"/>
  <c r="Q46" i="62" s="1"/>
  <c r="S46" i="62" s="1"/>
  <c r="O38" i="62"/>
  <c r="Q38" i="62" s="1"/>
  <c r="S38" i="62" s="1"/>
  <c r="O30" i="62"/>
  <c r="Q30" i="62" s="1"/>
  <c r="S30" i="62" s="1"/>
  <c r="O22" i="62"/>
  <c r="Q22" i="62" s="1"/>
  <c r="O357" i="62"/>
  <c r="Q357" i="62" s="1"/>
  <c r="S357" i="62" s="1"/>
  <c r="O348" i="62"/>
  <c r="Q348" i="62" s="1"/>
  <c r="S348" i="62" s="1"/>
  <c r="O341" i="62"/>
  <c r="Q341" i="62" s="1"/>
  <c r="S341" i="62" s="1"/>
  <c r="O301" i="62"/>
  <c r="Q301" i="62" s="1"/>
  <c r="S301" i="62" s="1"/>
  <c r="O291" i="62"/>
  <c r="Q291" i="62" s="1"/>
  <c r="S291" i="62" s="1"/>
  <c r="O282" i="62"/>
  <c r="O248" i="62"/>
  <c r="O202" i="62"/>
  <c r="Q202" i="62" s="1"/>
  <c r="S202" i="62" s="1"/>
  <c r="O196" i="62"/>
  <c r="Q196" i="62" s="1"/>
  <c r="S196" i="62" s="1"/>
  <c r="O187" i="62"/>
  <c r="O175" i="62"/>
  <c r="O172" i="62"/>
  <c r="Q172" i="62" s="1"/>
  <c r="S172" i="62" s="1"/>
  <c r="O167" i="62"/>
  <c r="Q167" i="62" s="1"/>
  <c r="S167" i="62" s="1"/>
  <c r="O160" i="62"/>
  <c r="Q160" i="62" s="1"/>
  <c r="S160" i="62" s="1"/>
  <c r="O151" i="62"/>
  <c r="Q151" i="62" s="1"/>
  <c r="S151" i="62" s="1"/>
  <c r="O135" i="62"/>
  <c r="Q135" i="62" s="1"/>
  <c r="S135" i="62" s="1"/>
  <c r="O128" i="62"/>
  <c r="Q128" i="62" s="1"/>
  <c r="S128" i="62" s="1"/>
  <c r="O124" i="62"/>
  <c r="Q124" i="62" s="1"/>
  <c r="S124" i="62" s="1"/>
  <c r="O117" i="62"/>
  <c r="Q117" i="62" s="1"/>
  <c r="S117" i="62" s="1"/>
  <c r="O101" i="62"/>
  <c r="Q101" i="62" s="1"/>
  <c r="S101" i="62" s="1"/>
  <c r="O98" i="62"/>
  <c r="Q98" i="62" s="1"/>
  <c r="S98" i="62" s="1"/>
  <c r="O95" i="62"/>
  <c r="Q95" i="62" s="1"/>
  <c r="S95" i="62" s="1"/>
  <c r="O92" i="62"/>
  <c r="Q92" i="62" s="1"/>
  <c r="S92" i="62" s="1"/>
  <c r="O89" i="62"/>
  <c r="Q89" i="62" s="1"/>
  <c r="S89" i="62" s="1"/>
  <c r="O86" i="62"/>
  <c r="Q86" i="62" s="1"/>
  <c r="S86" i="62" s="1"/>
  <c r="O83" i="62"/>
  <c r="Q83" i="62" s="1"/>
  <c r="S83" i="62" s="1"/>
  <c r="O75" i="62"/>
  <c r="O67" i="62"/>
  <c r="Q67" i="62" s="1"/>
  <c r="S67" i="62" s="1"/>
  <c r="O59" i="62"/>
  <c r="Q59" i="62" s="1"/>
  <c r="S59" i="62" s="1"/>
  <c r="O51" i="62"/>
  <c r="Q51" i="62" s="1"/>
  <c r="S51" i="62" s="1"/>
  <c r="O43" i="62"/>
  <c r="Q43" i="62" s="1"/>
  <c r="S43" i="62" s="1"/>
  <c r="O35" i="62"/>
  <c r="Q35" i="62" s="1"/>
  <c r="S35" i="62" s="1"/>
  <c r="O27" i="62"/>
  <c r="Q27" i="62" s="1"/>
  <c r="S27" i="62" s="1"/>
  <c r="K5" i="38"/>
  <c r="O416" i="62"/>
  <c r="Q416" i="62" s="1"/>
  <c r="S416" i="62" s="1"/>
  <c r="O393" i="62"/>
  <c r="Q393" i="62" s="1"/>
  <c r="S393" i="62" s="1"/>
  <c r="O381" i="62"/>
  <c r="Q381" i="62" s="1"/>
  <c r="S381" i="62" s="1"/>
  <c r="O326" i="62"/>
  <c r="Q326" i="62" s="1"/>
  <c r="S326" i="62" s="1"/>
  <c r="O313" i="62"/>
  <c r="Q313" i="62" s="1"/>
  <c r="S313" i="62" s="1"/>
  <c r="O307" i="62"/>
  <c r="Q307" i="62" s="1"/>
  <c r="S307" i="62" s="1"/>
  <c r="O290" i="62"/>
  <c r="Q290" i="62" s="1"/>
  <c r="S290" i="62" s="1"/>
  <c r="O281" i="62"/>
  <c r="Q281" i="62" s="1"/>
  <c r="S281" i="62" s="1"/>
  <c r="O275" i="62"/>
  <c r="Q275" i="62" s="1"/>
  <c r="S275" i="62" s="1"/>
  <c r="O234" i="62"/>
  <c r="Q234" i="62" s="1"/>
  <c r="S234" i="62" s="1"/>
  <c r="O208" i="62"/>
  <c r="Q208" i="62" s="1"/>
  <c r="S208" i="62" s="1"/>
  <c r="O201" i="62"/>
  <c r="Q201" i="62" s="1"/>
  <c r="S201" i="62" s="1"/>
  <c r="O195" i="62"/>
  <c r="Q195" i="62" s="1"/>
  <c r="S195" i="62" s="1"/>
  <c r="O171" i="62"/>
  <c r="Q171" i="62" s="1"/>
  <c r="S171" i="62" s="1"/>
  <c r="O163" i="62"/>
  <c r="Q163" i="62" s="1"/>
  <c r="S163" i="62" s="1"/>
  <c r="O159" i="62"/>
  <c r="Q159" i="62" s="1"/>
  <c r="S159" i="62" s="1"/>
  <c r="O142" i="62"/>
  <c r="Q142" i="62" s="1"/>
  <c r="S142" i="62" s="1"/>
  <c r="O113" i="62"/>
  <c r="Q113" i="62" s="1"/>
  <c r="S113" i="62" s="1"/>
  <c r="O110" i="62"/>
  <c r="Q110" i="62" s="1"/>
  <c r="S110" i="62" s="1"/>
  <c r="O104" i="62"/>
  <c r="Q104" i="62" s="1"/>
  <c r="S104" i="62" s="1"/>
  <c r="O80" i="62"/>
  <c r="Q80" i="62" s="1"/>
  <c r="S80" i="62" s="1"/>
  <c r="O72" i="62"/>
  <c r="O64" i="62"/>
  <c r="Q64" i="62" s="1"/>
  <c r="S64" i="62" s="1"/>
  <c r="O56" i="62"/>
  <c r="Q56" i="62" s="1"/>
  <c r="S56" i="62" s="1"/>
  <c r="O48" i="62"/>
  <c r="Q48" i="62" s="1"/>
  <c r="S48" i="62" s="1"/>
  <c r="O40" i="62"/>
  <c r="Q40" i="62" s="1"/>
  <c r="S40" i="62" s="1"/>
  <c r="O32" i="62"/>
  <c r="Q32" i="62" s="1"/>
  <c r="S32" i="62" s="1"/>
  <c r="O24" i="62"/>
  <c r="O426" i="62"/>
  <c r="Q426" i="62" s="1"/>
  <c r="S426" i="62" s="1"/>
  <c r="O404" i="62"/>
  <c r="Q404" i="62" s="1"/>
  <c r="S404" i="62" s="1"/>
  <c r="O356" i="62"/>
  <c r="Q356" i="62" s="1"/>
  <c r="S356" i="62" s="1"/>
  <c r="O347" i="62"/>
  <c r="Q347" i="62" s="1"/>
  <c r="S347" i="62" s="1"/>
  <c r="O298" i="62"/>
  <c r="Q298" i="62" s="1"/>
  <c r="S298" i="62" s="1"/>
  <c r="O251" i="62"/>
  <c r="O240" i="62"/>
  <c r="Q240" i="62" s="1"/>
  <c r="S240" i="62" s="1"/>
  <c r="O233" i="62"/>
  <c r="Q233" i="62" s="1"/>
  <c r="S233" i="62" s="1"/>
  <c r="O227" i="62"/>
  <c r="Q227" i="62" s="1"/>
  <c r="S227" i="62" s="1"/>
  <c r="O219" i="62"/>
  <c r="Q219" i="62" s="1"/>
  <c r="S219" i="62" s="1"/>
  <c r="O207" i="62"/>
  <c r="Q207" i="62" s="1"/>
  <c r="S207" i="62" s="1"/>
  <c r="O200" i="62"/>
  <c r="Q200" i="62" s="1"/>
  <c r="S200" i="62" s="1"/>
  <c r="O150" i="62"/>
  <c r="Q150" i="62" s="1"/>
  <c r="S150" i="62" s="1"/>
  <c r="O134" i="62"/>
  <c r="Q134" i="62" s="1"/>
  <c r="S134" i="62" s="1"/>
  <c r="O127" i="62"/>
  <c r="Q127" i="62" s="1"/>
  <c r="S127" i="62" s="1"/>
  <c r="O120" i="62"/>
  <c r="Q120" i="62" s="1"/>
  <c r="S120" i="62" s="1"/>
  <c r="O116" i="62"/>
  <c r="Q116" i="62" s="1"/>
  <c r="S116" i="62" s="1"/>
  <c r="O85" i="62"/>
  <c r="Q85" i="62" s="1"/>
  <c r="S85" i="62" s="1"/>
  <c r="O77" i="62"/>
  <c r="Q77" i="62" s="1"/>
  <c r="S77" i="62" s="1"/>
  <c r="O69" i="62"/>
  <c r="Q69" i="62" s="1"/>
  <c r="S69" i="62" s="1"/>
  <c r="O61" i="62"/>
  <c r="Q61" i="62" s="1"/>
  <c r="S61" i="62" s="1"/>
  <c r="O53" i="62"/>
  <c r="Q53" i="62" s="1"/>
  <c r="S53" i="62" s="1"/>
  <c r="O45" i="62"/>
  <c r="Q45" i="62" s="1"/>
  <c r="S45" i="62" s="1"/>
  <c r="O37" i="62"/>
  <c r="Q37" i="62" s="1"/>
  <c r="S37" i="62" s="1"/>
  <c r="O29" i="62"/>
  <c r="Q29" i="62" s="1"/>
  <c r="S29" i="62" s="1"/>
  <c r="K23" i="38"/>
  <c r="O363" i="62"/>
  <c r="Q363" i="62" s="1"/>
  <c r="S363" i="62" s="1"/>
  <c r="O323" i="62"/>
  <c r="Q323" i="62" s="1"/>
  <c r="S323" i="62" s="1"/>
  <c r="O254" i="62"/>
  <c r="O133" i="62"/>
  <c r="Q133" i="62" s="1"/>
  <c r="S133" i="62" s="1"/>
  <c r="O109" i="62"/>
  <c r="Q109" i="62" s="1"/>
  <c r="S109" i="62" s="1"/>
  <c r="O79" i="62"/>
  <c r="Q79" i="62" s="1"/>
  <c r="S79" i="62" s="1"/>
  <c r="O34" i="62"/>
  <c r="Q34" i="62" s="1"/>
  <c r="S34" i="62" s="1"/>
  <c r="A1" i="38"/>
  <c r="O339" i="62"/>
  <c r="Q339" i="62" s="1"/>
  <c r="S339" i="62" s="1"/>
  <c r="O257" i="62"/>
  <c r="O199" i="62"/>
  <c r="Q199" i="62" s="1"/>
  <c r="S199" i="62" s="1"/>
  <c r="O185" i="62"/>
  <c r="O162" i="62"/>
  <c r="O119" i="62"/>
  <c r="Q119" i="62" s="1"/>
  <c r="S119" i="62" s="1"/>
  <c r="O97" i="62"/>
  <c r="Q97" i="62" s="1"/>
  <c r="S97" i="62" s="1"/>
  <c r="O88" i="62"/>
  <c r="Q88" i="62" s="1"/>
  <c r="S88" i="62" s="1"/>
  <c r="O71" i="62"/>
  <c r="Q71" i="62" s="1"/>
  <c r="S71" i="62" s="1"/>
  <c r="O42" i="62"/>
  <c r="Q42" i="62" s="1"/>
  <c r="S42" i="62" s="1"/>
  <c r="K19" i="38"/>
  <c r="O268" i="62"/>
  <c r="Q268" i="62" s="1"/>
  <c r="S268" i="62" s="1"/>
  <c r="K17" i="38"/>
  <c r="O260" i="62"/>
  <c r="O246" i="62"/>
  <c r="Q246" i="62" s="1"/>
  <c r="S246" i="62" s="1"/>
  <c r="O145" i="62"/>
  <c r="Q145" i="62" s="1"/>
  <c r="S145" i="62" s="1"/>
  <c r="O106" i="62"/>
  <c r="Q106" i="62" s="1"/>
  <c r="S106" i="62" s="1"/>
  <c r="O31" i="62"/>
  <c r="Q31" i="62" s="1"/>
  <c r="S31" i="62" s="1"/>
  <c r="O23" i="62"/>
  <c r="Q23" i="62" s="1"/>
  <c r="S23" i="62" s="1"/>
  <c r="O213" i="62"/>
  <c r="O153" i="62"/>
  <c r="Q153" i="62" s="1"/>
  <c r="S153" i="62" s="1"/>
  <c r="O63" i="62"/>
  <c r="Q63" i="62" s="1"/>
  <c r="S63" i="62" s="1"/>
  <c r="O55" i="62"/>
  <c r="O353" i="62"/>
  <c r="Q353" i="62" s="1"/>
  <c r="S353" i="62" s="1"/>
  <c r="O194" i="62"/>
  <c r="Q194" i="62" s="1"/>
  <c r="S194" i="62" s="1"/>
  <c r="O170" i="62"/>
  <c r="Q170" i="62" s="1"/>
  <c r="S170" i="62" s="1"/>
  <c r="O158" i="62"/>
  <c r="Q158" i="62" s="1"/>
  <c r="S158" i="62" s="1"/>
  <c r="O58" i="62"/>
  <c r="Q58" i="62" s="1"/>
  <c r="S58" i="62" s="1"/>
  <c r="O50" i="62"/>
  <c r="Q50" i="62" s="1"/>
  <c r="S50" i="62" s="1"/>
  <c r="F61" i="38"/>
  <c r="F62" i="38" s="1"/>
  <c r="K62" i="38" s="1"/>
  <c r="O345" i="62"/>
  <c r="Q345" i="62" s="1"/>
  <c r="S345" i="62" s="1"/>
  <c r="O296" i="62"/>
  <c r="Q296" i="62" s="1"/>
  <c r="S296" i="62" s="1"/>
  <c r="O112" i="62"/>
  <c r="Q112" i="62" s="1"/>
  <c r="S112" i="62" s="1"/>
  <c r="O94" i="62"/>
  <c r="O74" i="62"/>
  <c r="Q74" i="62" s="1"/>
  <c r="S74" i="62" s="1"/>
  <c r="O66" i="62"/>
  <c r="Q66" i="62" s="1"/>
  <c r="S66" i="62" s="1"/>
  <c r="O47" i="62"/>
  <c r="Q47" i="62" s="1"/>
  <c r="S47" i="62" s="1"/>
  <c r="K28" i="38"/>
  <c r="K21" i="38"/>
  <c r="O389" i="62"/>
  <c r="Q389" i="62" s="1"/>
  <c r="S389" i="62" s="1"/>
  <c r="O26" i="62"/>
  <c r="Q26" i="62" s="1"/>
  <c r="S26" i="62" s="1"/>
  <c r="O372" i="62"/>
  <c r="Q372" i="62" s="1"/>
  <c r="S372" i="62" s="1"/>
  <c r="O330" i="62"/>
  <c r="Q330" i="62" s="1"/>
  <c r="S330" i="62" s="1"/>
  <c r="O305" i="62"/>
  <c r="Q305" i="62" s="1"/>
  <c r="S305" i="62" s="1"/>
  <c r="O140" i="62"/>
  <c r="Q140" i="62" s="1"/>
  <c r="S140" i="62" s="1"/>
  <c r="O126" i="62"/>
  <c r="Q126" i="62" s="1"/>
  <c r="S126" i="62" s="1"/>
  <c r="O103" i="62"/>
  <c r="Q103" i="62" s="1"/>
  <c r="S103" i="62" s="1"/>
  <c r="O39" i="62"/>
  <c r="Q39" i="62" s="1"/>
  <c r="S39" i="62" s="1"/>
  <c r="O100" i="62"/>
  <c r="Q100" i="62" s="1"/>
  <c r="S100" i="62" s="1"/>
  <c r="O82" i="62"/>
  <c r="Q82" i="62" s="1"/>
  <c r="S82" i="62" s="1"/>
  <c r="O280" i="62"/>
  <c r="O425" i="62"/>
  <c r="Q425" i="62" s="1"/>
  <c r="S425" i="62" s="1"/>
  <c r="O137" i="62"/>
  <c r="Q137" i="62" s="1"/>
  <c r="S137" i="62" s="1"/>
  <c r="O286" i="62"/>
  <c r="Q286" i="62" s="1"/>
  <c r="S286" i="62" s="1"/>
  <c r="O377" i="63"/>
  <c r="O375" i="63"/>
  <c r="O373" i="63"/>
  <c r="O371" i="63"/>
  <c r="O369" i="63"/>
  <c r="O367" i="63"/>
  <c r="O365" i="63"/>
  <c r="O363" i="63"/>
  <c r="O361" i="63"/>
  <c r="O359" i="63"/>
  <c r="O357" i="63"/>
  <c r="O355" i="63"/>
  <c r="O353" i="63"/>
  <c r="O351" i="63"/>
  <c r="O349" i="63"/>
  <c r="O347" i="63"/>
  <c r="O345" i="63"/>
  <c r="O343" i="63"/>
  <c r="O341" i="63"/>
  <c r="O339" i="63"/>
  <c r="O337" i="63"/>
  <c r="O335" i="63"/>
  <c r="O333" i="63"/>
  <c r="O331" i="63"/>
  <c r="O329" i="63"/>
  <c r="O327" i="63"/>
  <c r="O325" i="63"/>
  <c r="O323" i="63"/>
  <c r="O321" i="63"/>
  <c r="O319" i="63"/>
  <c r="O317" i="63"/>
  <c r="O315" i="63"/>
  <c r="O313" i="63"/>
  <c r="O311" i="63"/>
  <c r="O309" i="63"/>
  <c r="O307" i="63"/>
  <c r="O305" i="63"/>
  <c r="O303" i="63"/>
  <c r="O301" i="63"/>
  <c r="O299" i="63"/>
  <c r="O297" i="63"/>
  <c r="O295" i="63"/>
  <c r="O293" i="63"/>
  <c r="O291" i="63"/>
  <c r="O289" i="63"/>
  <c r="O287" i="63"/>
  <c r="O285" i="63"/>
  <c r="O283" i="63"/>
  <c r="O281" i="63"/>
  <c r="O279" i="63"/>
  <c r="O277" i="63"/>
  <c r="O275" i="63"/>
  <c r="O273" i="63"/>
  <c r="O271" i="63"/>
  <c r="O269" i="63"/>
  <c r="O267" i="63"/>
  <c r="O265" i="63"/>
  <c r="O263" i="63"/>
  <c r="O261" i="63"/>
  <c r="O259" i="63"/>
  <c r="O257" i="63"/>
  <c r="O255" i="63"/>
  <c r="O253" i="63"/>
  <c r="O251" i="63"/>
  <c r="O249" i="63"/>
  <c r="O247" i="63"/>
  <c r="O245" i="63"/>
  <c r="O243" i="63"/>
  <c r="O241" i="63"/>
  <c r="O239" i="63"/>
  <c r="O237" i="63"/>
  <c r="O235" i="63"/>
  <c r="O233" i="63"/>
  <c r="O231" i="63"/>
  <c r="O229" i="63"/>
  <c r="O227" i="63"/>
  <c r="O225" i="63"/>
  <c r="O223" i="63"/>
  <c r="O221" i="63"/>
  <c r="O219" i="63"/>
  <c r="O217" i="63"/>
  <c r="O215" i="63"/>
  <c r="O376" i="63"/>
  <c r="O360" i="63"/>
  <c r="O344" i="63"/>
  <c r="O328" i="63"/>
  <c r="O312" i="63"/>
  <c r="O296" i="63"/>
  <c r="O280" i="63"/>
  <c r="O264" i="63"/>
  <c r="O248" i="63"/>
  <c r="O232" i="63"/>
  <c r="O216" i="63"/>
  <c r="O362" i="63"/>
  <c r="O346" i="63"/>
  <c r="O330" i="63"/>
  <c r="O314" i="63"/>
  <c r="O298" i="63"/>
  <c r="O282" i="63"/>
  <c r="O266" i="63"/>
  <c r="O250" i="63"/>
  <c r="O234" i="63"/>
  <c r="O218" i="63"/>
  <c r="O364" i="63"/>
  <c r="O348" i="63"/>
  <c r="O332" i="63"/>
  <c r="O316" i="63"/>
  <c r="O300" i="63"/>
  <c r="O284" i="63"/>
  <c r="O268" i="63"/>
  <c r="O252" i="63"/>
  <c r="O236" i="63"/>
  <c r="O220" i="63"/>
  <c r="O372" i="63"/>
  <c r="O356" i="63"/>
  <c r="O340" i="63"/>
  <c r="O324" i="63"/>
  <c r="O308" i="63"/>
  <c r="O292" i="63"/>
  <c r="O276" i="63"/>
  <c r="O260" i="63"/>
  <c r="O244" i="63"/>
  <c r="O228" i="63"/>
  <c r="O366" i="63"/>
  <c r="O334" i="63"/>
  <c r="O302" i="63"/>
  <c r="O270" i="63"/>
  <c r="O238" i="63"/>
  <c r="O368" i="63"/>
  <c r="O358" i="63"/>
  <c r="O336" i="63"/>
  <c r="O326" i="63"/>
  <c r="O304" i="63"/>
  <c r="O294" i="63"/>
  <c r="O272" i="63"/>
  <c r="O262" i="63"/>
  <c r="O240" i="63"/>
  <c r="O230" i="63"/>
  <c r="O213" i="63"/>
  <c r="O211" i="63"/>
  <c r="O209" i="63"/>
  <c r="O207" i="63"/>
  <c r="O205" i="63"/>
  <c r="O203" i="63"/>
  <c r="O201" i="63"/>
  <c r="O199" i="63"/>
  <c r="O197" i="63"/>
  <c r="O195" i="63"/>
  <c r="O193" i="63"/>
  <c r="O191" i="63"/>
  <c r="O189" i="63"/>
  <c r="O187" i="63"/>
  <c r="O185" i="63"/>
  <c r="O183" i="63"/>
  <c r="O181" i="63"/>
  <c r="O179" i="63"/>
  <c r="O177" i="63"/>
  <c r="O175" i="63"/>
  <c r="O173" i="63"/>
  <c r="O171" i="63"/>
  <c r="O169" i="63"/>
  <c r="O167" i="63"/>
  <c r="O165" i="63"/>
  <c r="O163" i="63"/>
  <c r="O161" i="63"/>
  <c r="O159" i="63"/>
  <c r="O157" i="63"/>
  <c r="O155" i="63"/>
  <c r="O153" i="63"/>
  <c r="O151" i="63"/>
  <c r="O149" i="63"/>
  <c r="O147" i="63"/>
  <c r="O145" i="63"/>
  <c r="O143" i="63"/>
  <c r="O141" i="63"/>
  <c r="O139" i="63"/>
  <c r="O137" i="63"/>
  <c r="O135" i="63"/>
  <c r="O133" i="63"/>
  <c r="O131" i="63"/>
  <c r="O129" i="63"/>
  <c r="O127" i="63"/>
  <c r="O125" i="63"/>
  <c r="O123" i="63"/>
  <c r="O121" i="63"/>
  <c r="O119" i="63"/>
  <c r="O117" i="63"/>
  <c r="O115" i="63"/>
  <c r="O113" i="63"/>
  <c r="O111" i="63"/>
  <c r="O109" i="63"/>
  <c r="O107" i="63"/>
  <c r="O105" i="63"/>
  <c r="O103" i="63"/>
  <c r="O101" i="63"/>
  <c r="O99" i="63"/>
  <c r="O97" i="63"/>
  <c r="O95" i="63"/>
  <c r="O93" i="63"/>
  <c r="O91" i="63"/>
  <c r="O89" i="63"/>
  <c r="O87" i="63"/>
  <c r="O85" i="63"/>
  <c r="O83" i="63"/>
  <c r="O81" i="63"/>
  <c r="O79" i="63"/>
  <c r="O77" i="63"/>
  <c r="O75" i="63"/>
  <c r="O73" i="63"/>
  <c r="O71" i="63"/>
  <c r="O69" i="63"/>
  <c r="O67" i="63"/>
  <c r="O65" i="63"/>
  <c r="O63" i="63"/>
  <c r="O61" i="63"/>
  <c r="O59" i="63"/>
  <c r="O57" i="63"/>
  <c r="O55" i="63"/>
  <c r="O53" i="63"/>
  <c r="O51" i="63"/>
  <c r="O49" i="63"/>
  <c r="O47" i="63"/>
  <c r="O45" i="63"/>
  <c r="O43" i="63"/>
  <c r="O41" i="63"/>
  <c r="O39" i="63"/>
  <c r="O37" i="63"/>
  <c r="O35" i="63"/>
  <c r="O33" i="63"/>
  <c r="O31" i="63"/>
  <c r="O29" i="63"/>
  <c r="O27" i="63"/>
  <c r="O25" i="63"/>
  <c r="O23" i="63"/>
  <c r="O370" i="63"/>
  <c r="O338" i="63"/>
  <c r="O306" i="63"/>
  <c r="O274" i="63"/>
  <c r="O242" i="63"/>
  <c r="F5" i="55"/>
  <c r="O350" i="63"/>
  <c r="O318" i="63"/>
  <c r="O286" i="63"/>
  <c r="O254" i="63"/>
  <c r="O222" i="63"/>
  <c r="O354" i="63"/>
  <c r="O256" i="63"/>
  <c r="O210" i="63"/>
  <c r="O194" i="63"/>
  <c r="O178" i="63"/>
  <c r="O162" i="63"/>
  <c r="O146" i="63"/>
  <c r="O130" i="63"/>
  <c r="O114" i="63"/>
  <c r="O98" i="63"/>
  <c r="O82" i="63"/>
  <c r="O66" i="63"/>
  <c r="O50" i="63"/>
  <c r="O34" i="63"/>
  <c r="O310" i="63"/>
  <c r="O258" i="63"/>
  <c r="O212" i="63"/>
  <c r="O196" i="63"/>
  <c r="O180" i="63"/>
  <c r="O164" i="63"/>
  <c r="O148" i="63"/>
  <c r="O132" i="63"/>
  <c r="O116" i="63"/>
  <c r="O100" i="63"/>
  <c r="O84" i="63"/>
  <c r="O68" i="63"/>
  <c r="O52" i="63"/>
  <c r="O36" i="63"/>
  <c r="O320" i="63"/>
  <c r="O214" i="63"/>
  <c r="O198" i="63"/>
  <c r="O182" i="63"/>
  <c r="O166" i="63"/>
  <c r="O150" i="63"/>
  <c r="O134" i="63"/>
  <c r="O118" i="63"/>
  <c r="O102" i="63"/>
  <c r="O86" i="63"/>
  <c r="O70" i="63"/>
  <c r="O54" i="63"/>
  <c r="O38" i="63"/>
  <c r="O22" i="63"/>
  <c r="O374" i="63"/>
  <c r="O322" i="63"/>
  <c r="O224" i="63"/>
  <c r="O200" i="63"/>
  <c r="O184" i="63"/>
  <c r="O168" i="63"/>
  <c r="O152" i="63"/>
  <c r="O136" i="63"/>
  <c r="O120" i="63"/>
  <c r="O104" i="63"/>
  <c r="O88" i="63"/>
  <c r="O72" i="63"/>
  <c r="O56" i="63"/>
  <c r="O40" i="63"/>
  <c r="O24" i="63"/>
  <c r="O278" i="63"/>
  <c r="O226" i="63"/>
  <c r="O202" i="63"/>
  <c r="O186" i="63"/>
  <c r="O170" i="63"/>
  <c r="O154" i="63"/>
  <c r="O138" i="63"/>
  <c r="O122" i="63"/>
  <c r="O106" i="63"/>
  <c r="O90" i="63"/>
  <c r="O74" i="63"/>
  <c r="O58" i="63"/>
  <c r="O42" i="63"/>
  <c r="O26" i="63"/>
  <c r="O290" i="63"/>
  <c r="O206" i="63"/>
  <c r="O156" i="63"/>
  <c r="O128" i="63"/>
  <c r="O78" i="63"/>
  <c r="O28" i="63"/>
  <c r="O208" i="63"/>
  <c r="O158" i="63"/>
  <c r="O108" i="63"/>
  <c r="O80" i="63"/>
  <c r="O30" i="63"/>
  <c r="O188" i="63"/>
  <c r="O160" i="63"/>
  <c r="O110" i="63"/>
  <c r="O60" i="63"/>
  <c r="O32" i="63"/>
  <c r="O342" i="63"/>
  <c r="O190" i="63"/>
  <c r="O140" i="63"/>
  <c r="O112" i="63"/>
  <c r="O62" i="63"/>
  <c r="K5" i="29"/>
  <c r="O352" i="63"/>
  <c r="O192" i="63"/>
  <c r="O142" i="63"/>
  <c r="O92" i="63"/>
  <c r="O64" i="63"/>
  <c r="O172" i="63"/>
  <c r="O144" i="63"/>
  <c r="O94" i="63"/>
  <c r="O44" i="63"/>
  <c r="K23" i="29"/>
  <c r="O246" i="63"/>
  <c r="O174" i="63"/>
  <c r="O124" i="63"/>
  <c r="O96" i="63"/>
  <c r="O46" i="63"/>
  <c r="K28" i="29"/>
  <c r="K21" i="29"/>
  <c r="F61" i="29"/>
  <c r="F62" i="29" s="1"/>
  <c r="K62" i="29" s="1"/>
  <c r="O204" i="63"/>
  <c r="O48" i="63"/>
  <c r="K17" i="29"/>
  <c r="O176" i="63"/>
  <c r="A1" i="29"/>
  <c r="K19" i="29"/>
  <c r="O288" i="63"/>
  <c r="O76" i="63"/>
  <c r="O126" i="63"/>
  <c r="S22" i="64" l="1"/>
  <c r="Q21" i="64"/>
  <c r="M5" i="48"/>
  <c r="F6" i="3"/>
  <c r="I20" i="1"/>
  <c r="Q21" i="62"/>
  <c r="S22" i="62"/>
  <c r="F20" i="1" l="1"/>
  <c r="C6" i="3"/>
  <c r="S21" i="62"/>
  <c r="S21" i="64"/>
  <c r="H20" i="1"/>
  <c r="E6" i="3"/>
  <c r="G6" i="3" l="1"/>
  <c r="K20" i="1"/>
  <c r="L20" i="1" s="1"/>
  <c r="G7" i="3" l="1"/>
  <c r="I6" i="3"/>
  <c r="I7" i="3" l="1"/>
  <c r="H6" i="3"/>
  <c r="H7" i="3" s="1"/>
</calcChain>
</file>

<file path=xl/sharedStrings.xml><?xml version="1.0" encoding="utf-8"?>
<sst xmlns="http://schemas.openxmlformats.org/spreadsheetml/2006/main" count="5409" uniqueCount="678">
  <si>
    <t>Inhaltsverzeichnis</t>
  </si>
  <si>
    <t>1.00</t>
  </si>
  <si>
    <t>Produktiver Stundenlohn</t>
  </si>
  <si>
    <t>%</t>
  </si>
  <si>
    <t>€</t>
  </si>
  <si>
    <t>2.00</t>
  </si>
  <si>
    <t>Lohngebundene Kosten</t>
  </si>
  <si>
    <t>2.10</t>
  </si>
  <si>
    <t>Soziallöhne</t>
  </si>
  <si>
    <t>2.11</t>
  </si>
  <si>
    <t>Gesetzliche Feiertage</t>
  </si>
  <si>
    <t>2.12</t>
  </si>
  <si>
    <t>Urlaubsentgelt</t>
  </si>
  <si>
    <t>2.13</t>
  </si>
  <si>
    <t>Zusätzliches Urlaubsentgelt</t>
  </si>
  <si>
    <t>2.14</t>
  </si>
  <si>
    <t>Lohnfortzahlung im Krankheitsfall</t>
  </si>
  <si>
    <t>2.15</t>
  </si>
  <si>
    <t>Arbeitsfreistellung</t>
  </si>
  <si>
    <t>Zwischensumme Soziallöhne</t>
  </si>
  <si>
    <t>2.20</t>
  </si>
  <si>
    <t>Sozialversicherungsbeiträge auf Fertigungslohn und Soziallöhne (Arbeitgeberanteil)</t>
  </si>
  <si>
    <t>2.21</t>
  </si>
  <si>
    <t>Krankenversicherung auf Soziallöhne</t>
  </si>
  <si>
    <t>2.22</t>
  </si>
  <si>
    <t>Rentenversicherung auf Soziallöhne</t>
  </si>
  <si>
    <t>2.23</t>
  </si>
  <si>
    <t>Arbeitslosenversicherung auf Soziallöhne</t>
  </si>
  <si>
    <t>2.24</t>
  </si>
  <si>
    <t>Pflegeversicherung auf Soziallöhne</t>
  </si>
  <si>
    <t>2.25</t>
  </si>
  <si>
    <t>U2 Mutterschaftsaufwendungen auf Soziallöhne</t>
  </si>
  <si>
    <t>2.30</t>
  </si>
  <si>
    <t>2.31</t>
  </si>
  <si>
    <t>Zwischensumme Lohnkosten inkl. Sozialabgaben (Summe 2.10 - 2.31)</t>
  </si>
  <si>
    <t>Zusätzliche lohngebundene Kosten</t>
  </si>
  <si>
    <t>2.50</t>
  </si>
  <si>
    <t>Haftpflichtversicherung</t>
  </si>
  <si>
    <t>2.60</t>
  </si>
  <si>
    <t>Sonstige Personalkosten</t>
  </si>
  <si>
    <t>Summe lohngebundene Kosten (Summe 2.10 - 2.60)</t>
  </si>
  <si>
    <t>3.00</t>
  </si>
  <si>
    <t>Sonstige auftragsbezogene Kosten</t>
  </si>
  <si>
    <t>3.10</t>
  </si>
  <si>
    <t>Aufsichtslohn Vorarbeiter</t>
  </si>
  <si>
    <t>inkl. Soziale Folgekosten f. Aufsichtslohn</t>
  </si>
  <si>
    <t>3.20</t>
  </si>
  <si>
    <t>Fahrkostenzuschuss</t>
  </si>
  <si>
    <t>3.30</t>
  </si>
  <si>
    <t>Fertigungsmaterial; Maschinen, Geräte, AfA, etc.</t>
  </si>
  <si>
    <t>3.40</t>
  </si>
  <si>
    <t>Sondereinzelkosten</t>
  </si>
  <si>
    <t>Zwischensumme sonstige auftragsbezogene Kosten (Summe 3.10 - 3.40)</t>
  </si>
  <si>
    <t>4.00</t>
  </si>
  <si>
    <t>Unternehmensbezogene Kosten</t>
  </si>
  <si>
    <t>4.10</t>
  </si>
  <si>
    <t>Gehälter</t>
  </si>
  <si>
    <t>4.11</t>
  </si>
  <si>
    <t>Technische Angestellte, inkl. Lohnfolgekosten</t>
  </si>
  <si>
    <t>4.12</t>
  </si>
  <si>
    <t>4.20</t>
  </si>
  <si>
    <t>Fuhrparkkosten</t>
  </si>
  <si>
    <t>4.30</t>
  </si>
  <si>
    <t>Fertigungshilfskosten</t>
  </si>
  <si>
    <t>4.31</t>
  </si>
  <si>
    <t>Löhne Hilfsdienste, inkl. Lohnfolgekosten</t>
  </si>
  <si>
    <t>4.32</t>
  </si>
  <si>
    <t>Sonstige Betriebskosten</t>
  </si>
  <si>
    <t>4.40</t>
  </si>
  <si>
    <t>Schwerbehindertenabgabe</t>
  </si>
  <si>
    <t>4.50</t>
  </si>
  <si>
    <t>Sonstige Verwaltungskosten</t>
  </si>
  <si>
    <t>4.60</t>
  </si>
  <si>
    <t>Betriebsratskosten</t>
  </si>
  <si>
    <t>4.70</t>
  </si>
  <si>
    <t>Sonstige Kosten (Verbandsbeiträge, Zertifizierung etc.)</t>
  </si>
  <si>
    <t>4.80</t>
  </si>
  <si>
    <t>Gewerbesteuer</t>
  </si>
  <si>
    <t>Zwischensumme unternehmensbezogene Kosten (Summe 4.10 - 4.80)</t>
  </si>
  <si>
    <t>5.00</t>
  </si>
  <si>
    <t>Selbstkosten (Summe 1.00 - 4.80)</t>
  </si>
  <si>
    <t>6.00</t>
  </si>
  <si>
    <t>Zuschlag für Wagnis + Gewinn auf Selbstkosten</t>
  </si>
  <si>
    <t>Stundenverrechnungssatz Normalstunde</t>
  </si>
  <si>
    <t>Kalkulationszuschlag (Pos 6 - Pos 1)</t>
  </si>
  <si>
    <t>Basisdaten</t>
  </si>
  <si>
    <t>Anzahl Tage</t>
  </si>
  <si>
    <t>durchschnittliche Urlaubstage</t>
  </si>
  <si>
    <t>durchschnittliche Krankheitstage</t>
  </si>
  <si>
    <t>bezahlte Freistellungen</t>
  </si>
  <si>
    <t>Feiertage</t>
  </si>
  <si>
    <t>Bieter</t>
  </si>
  <si>
    <t>lfd. Nr.</t>
  </si>
  <si>
    <t>Etage</t>
  </si>
  <si>
    <t>Bereich</t>
  </si>
  <si>
    <t>Bodenart</t>
  </si>
  <si>
    <t>Objektname</t>
  </si>
  <si>
    <t>Raum-
nummer</t>
  </si>
  <si>
    <t>Raumbe-
zeichnung</t>
  </si>
  <si>
    <t>Reinigungs-
gruppe</t>
  </si>
  <si>
    <t>Zurück zum Inhaltsverzeichnis</t>
  </si>
  <si>
    <t>Kalkulation des Stundenverrechnungssatzes Grundreinigung</t>
  </si>
  <si>
    <t>Kalkulation des Stundenverrechnungssatzes Unterhaltsreinigung</t>
  </si>
  <si>
    <t>Bieter:</t>
  </si>
  <si>
    <t>Reini-
gungs-
intervall</t>
  </si>
  <si>
    <t>Leistungs-
werte 
(m²/h)</t>
  </si>
  <si>
    <t>aufge-
legter 
Teppich</t>
  </si>
  <si>
    <t>Anzahl 
Schmutz-
fang</t>
  </si>
  <si>
    <t>Reini-
gungs-
tage / Jahr</t>
  </si>
  <si>
    <t>Reinigungs-
fläche / Jahr 
(m²)</t>
  </si>
  <si>
    <t>SVS
(€/h)</t>
  </si>
  <si>
    <t>Reinigungs-
stunden / 
Jahr</t>
  </si>
  <si>
    <t>Preis / Jahr 
(€)</t>
  </si>
  <si>
    <t>Objekt</t>
  </si>
  <si>
    <t>Netto-Preis / Jahr (€)</t>
  </si>
  <si>
    <t>Reinigungs-
fläche 
(m²)</t>
  </si>
  <si>
    <t>Reinigungsart</t>
  </si>
  <si>
    <t>Die gesetzliche Unfallversicherung richtet sich nach der Gefahrenklasse, die für den Betrieb gilt.</t>
  </si>
  <si>
    <t>Gesamt</t>
  </si>
  <si>
    <t>Kaufmännische Angestellte, inkl. Lohnfolgekosten</t>
  </si>
  <si>
    <r>
      <t>Krankenversicherung auf Produktivlohn</t>
    </r>
    <r>
      <rPr>
        <vertAlign val="superscript"/>
        <sz val="8"/>
        <rFont val="Verdana"/>
        <family val="2"/>
      </rPr>
      <t>1</t>
    </r>
  </si>
  <si>
    <r>
      <t>Rentenversicherung auf Produktivlohn</t>
    </r>
    <r>
      <rPr>
        <vertAlign val="superscript"/>
        <sz val="8"/>
        <rFont val="Verdana"/>
        <family val="2"/>
      </rPr>
      <t>2</t>
    </r>
  </si>
  <si>
    <r>
      <t>Arbeitslosenversicherung auf Produktivlohn</t>
    </r>
    <r>
      <rPr>
        <vertAlign val="superscript"/>
        <sz val="8"/>
        <rFont val="Verdana"/>
        <family val="2"/>
      </rPr>
      <t>3</t>
    </r>
  </si>
  <si>
    <r>
      <t>Pflegeversicherung auf Produktivlohn</t>
    </r>
    <r>
      <rPr>
        <vertAlign val="superscript"/>
        <sz val="8"/>
        <rFont val="Verdana"/>
        <family val="2"/>
      </rPr>
      <t>4</t>
    </r>
  </si>
  <si>
    <r>
      <t>U2 Mutterschaftsaufwendungen auf Produktivlohn</t>
    </r>
    <r>
      <rPr>
        <vertAlign val="superscript"/>
        <sz val="8"/>
        <rFont val="Verdana"/>
        <family val="2"/>
      </rPr>
      <t>5</t>
    </r>
  </si>
  <si>
    <r>
      <t>Gesetzliche Unfallversicherung</t>
    </r>
    <r>
      <rPr>
        <vertAlign val="superscript"/>
        <sz val="8"/>
        <rFont val="Verdana"/>
        <family val="2"/>
      </rPr>
      <t>6</t>
    </r>
  </si>
  <si>
    <r>
      <t>Insolvenzgeldumlage</t>
    </r>
    <r>
      <rPr>
        <vertAlign val="superscript"/>
        <sz val="8"/>
        <rFont val="Verdana"/>
        <family val="2"/>
      </rPr>
      <t>7</t>
    </r>
  </si>
  <si>
    <t xml:space="preserve">Krankenversicherung (gesetzlicher Arbeitgeberanteil): </t>
  </si>
  <si>
    <t xml:space="preserve">Rentenversicherung (gesetzlicher Arbeitgeberanteil): </t>
  </si>
  <si>
    <t xml:space="preserve">Arbeitslosenversicherung (gesetzlicher Arbeitgeberanteil): </t>
  </si>
  <si>
    <t xml:space="preserve">Pflegeversicherung (gesetzlicher Arbeitgeberanteil alle Bundesländer außer Sachsen: hier 0,5% Abzug): </t>
  </si>
  <si>
    <t>Insolvenzgeldumlage (gesetzlicher Arbeitgeberanteil - trägt der Arbeitgeber allein):</t>
  </si>
  <si>
    <t>Bundesland</t>
  </si>
  <si>
    <t>Preis für eine Reinigung 
(€)</t>
  </si>
  <si>
    <t>Reini-gungen / Jahr</t>
  </si>
  <si>
    <t>M2</t>
  </si>
  <si>
    <t>M1</t>
  </si>
  <si>
    <t>J6</t>
  </si>
  <si>
    <t>J5</t>
  </si>
  <si>
    <t>J4</t>
  </si>
  <si>
    <t>J3</t>
  </si>
  <si>
    <t>J2</t>
  </si>
  <si>
    <t>J1</t>
  </si>
  <si>
    <t>J0,5</t>
  </si>
  <si>
    <t>Objektart</t>
  </si>
  <si>
    <t>nB</t>
  </si>
  <si>
    <t>Anzahl Räume</t>
  </si>
  <si>
    <t>Reinigungen / Jahr</t>
  </si>
  <si>
    <t>RG-Stunden / Jahr (h)</t>
  </si>
  <si>
    <t>Preis für 1 Reinigung (€)</t>
  </si>
  <si>
    <t>Stunden für 1 Reinigung (h)</t>
  </si>
  <si>
    <t>Reinigungstage</t>
  </si>
  <si>
    <t>Nettopreis</t>
  </si>
  <si>
    <t>Bruttopreis</t>
  </si>
  <si>
    <t>Kalkulation</t>
  </si>
  <si>
    <t>Unterhaltsreinigung</t>
  </si>
  <si>
    <t>Straße</t>
  </si>
  <si>
    <t>PLZ</t>
  </si>
  <si>
    <t>Ort</t>
  </si>
  <si>
    <t xml:space="preserve">Leistungs-werte 
(m²/h) </t>
  </si>
  <si>
    <t>Jahres- 
reinigungs-
fläche (m²)</t>
  </si>
  <si>
    <t>Lage</t>
  </si>
  <si>
    <t>Grundreinigung</t>
  </si>
  <si>
    <t>Vertragsbeginn</t>
  </si>
  <si>
    <t>Vertragsende</t>
  </si>
  <si>
    <t>Verlängerung</t>
  </si>
  <si>
    <t>max. Laufzeit bis</t>
  </si>
  <si>
    <t>Reinigungs-gruppe 
(RG)</t>
  </si>
  <si>
    <t>Unternehmen</t>
  </si>
  <si>
    <t>Telefon</t>
  </si>
  <si>
    <t>Fax</t>
  </si>
  <si>
    <t>Ansprechpartner</t>
  </si>
  <si>
    <t>E-Mailadresse</t>
  </si>
  <si>
    <t>Internetadresse</t>
  </si>
  <si>
    <t>Kurzname</t>
  </si>
  <si>
    <t>Gebäude</t>
  </si>
  <si>
    <t>Gebäudeteil</t>
  </si>
  <si>
    <t>Los</t>
  </si>
  <si>
    <t>Stunden für eine Reinigung (h)</t>
  </si>
  <si>
    <t>Anzahl 
der Räume</t>
  </si>
  <si>
    <t>Preisübersicht</t>
  </si>
  <si>
    <r>
      <t xml:space="preserve">Kalkulation </t>
    </r>
    <r>
      <rPr>
        <b/>
        <sz val="8"/>
        <rFont val="Verdana"/>
        <family val="2"/>
      </rPr>
      <t>Teilreinigung</t>
    </r>
    <r>
      <rPr>
        <sz val="8"/>
        <rFont val="Verdana"/>
        <family val="2"/>
      </rPr>
      <t xml:space="preserve"> Gesamt</t>
    </r>
  </si>
  <si>
    <r>
      <rPr>
        <b/>
        <sz val="8"/>
        <rFont val="Verdana"/>
        <family val="2"/>
      </rPr>
      <t>Reinigungstage</t>
    </r>
    <r>
      <rPr>
        <sz val="8"/>
        <rFont val="Verdana"/>
        <family val="2"/>
      </rPr>
      <t xml:space="preserve"> pro Objekt und Reinigungsart</t>
    </r>
  </si>
  <si>
    <r>
      <rPr>
        <b/>
        <sz val="8"/>
        <rFont val="Verdana"/>
        <family val="2"/>
      </rPr>
      <t>Preisübersicht nach Bedarf</t>
    </r>
    <r>
      <rPr>
        <sz val="8"/>
        <rFont val="Verdana"/>
        <family val="2"/>
      </rPr>
      <t xml:space="preserve"> pro Jahr (in €)</t>
    </r>
  </si>
  <si>
    <r>
      <rPr>
        <b/>
        <sz val="8"/>
        <rFont val="Verdana"/>
        <family val="2"/>
      </rPr>
      <t>Preisübersicht</t>
    </r>
    <r>
      <rPr>
        <sz val="8"/>
        <rFont val="Verdana"/>
        <family val="2"/>
      </rPr>
      <t xml:space="preserve"> pro Jahr (in €)</t>
    </r>
  </si>
  <si>
    <t>SVS 
(€/h)</t>
  </si>
  <si>
    <t>maximale Reinigungstage
im Jahr für
Reinigungsintervall 5</t>
  </si>
  <si>
    <t>Reinigungsintervall</t>
  </si>
  <si>
    <t>Ausfüllhinweise 
(nur 1 Häkchen setzen):</t>
  </si>
  <si>
    <t/>
  </si>
  <si>
    <r>
      <t xml:space="preserve">Vorgaben
</t>
    </r>
    <r>
      <rPr>
        <sz val="8"/>
        <rFont val="Verdana"/>
        <family val="2"/>
      </rPr>
      <t>Die Vorgaben bei den Sozialversicherungsbeiträgen entsprechen den gesetzlichen Mindestangaben.</t>
    </r>
  </si>
  <si>
    <r>
      <t xml:space="preserve">Kalkulation </t>
    </r>
    <r>
      <rPr>
        <b/>
        <sz val="8"/>
        <rFont val="Verdana"/>
        <family val="2"/>
      </rPr>
      <t>Pflegefilmsanierung</t>
    </r>
    <r>
      <rPr>
        <sz val="8"/>
        <rFont val="Verdana"/>
        <family val="2"/>
      </rPr>
      <t xml:space="preserve"> (nach Bedarf)</t>
    </r>
  </si>
  <si>
    <t>m²</t>
  </si>
  <si>
    <t>Netto-Preis
(€)</t>
  </si>
  <si>
    <t>Bemerkung</t>
  </si>
  <si>
    <t>Leistungswerte
(m²/h)</t>
  </si>
  <si>
    <t>2026
in %</t>
  </si>
  <si>
    <t>Krankenversicherungzusatzbeitrag
(halber Zusatzbeitrag Arbeitgeberanteil vom durchschnittlichen Zusatzbeitrag von 2,90 %)</t>
  </si>
  <si>
    <t>SZFFB</t>
  </si>
  <si>
    <t>Los 3</t>
  </si>
  <si>
    <t>Schulzentrum Fürstenfeldbruck</t>
  </si>
  <si>
    <t>Münchner Straße 67-69</t>
  </si>
  <si>
    <t>82256</t>
  </si>
  <si>
    <t>Fürstenfeldbruck</t>
  </si>
  <si>
    <t>Unterhaltsreinigung (Ferien)</t>
  </si>
  <si>
    <t>G.2.01</t>
  </si>
  <si>
    <t>OG</t>
  </si>
  <si>
    <t>BT G</t>
  </si>
  <si>
    <t>WC Damen</t>
  </si>
  <si>
    <t>Fliesen</t>
  </si>
  <si>
    <t>G.2.02</t>
  </si>
  <si>
    <t>WC Herren</t>
  </si>
  <si>
    <t>G.2.03</t>
  </si>
  <si>
    <t>Elektroraum</t>
  </si>
  <si>
    <t>PVC</t>
  </si>
  <si>
    <t>G.2.04</t>
  </si>
  <si>
    <t>Klassenraum</t>
  </si>
  <si>
    <t>Textil</t>
  </si>
  <si>
    <t>G.2.05</t>
  </si>
  <si>
    <t>G.2.06</t>
  </si>
  <si>
    <t>G.2.07</t>
  </si>
  <si>
    <t>G.2.08</t>
  </si>
  <si>
    <t>G.2.09</t>
  </si>
  <si>
    <t>G.2.10</t>
  </si>
  <si>
    <t>Flur Klasse</t>
  </si>
  <si>
    <t>Flur TH</t>
  </si>
  <si>
    <t>Treppe zu EG</t>
  </si>
  <si>
    <t>Flur Übergang Haus F</t>
  </si>
  <si>
    <t>Treppe zu EG + Haus F</t>
  </si>
  <si>
    <t>EG</t>
  </si>
  <si>
    <t>Treppe zu KG</t>
  </si>
  <si>
    <t>G.1.02</t>
  </si>
  <si>
    <t>G.1.03</t>
  </si>
  <si>
    <t>G.1.01</t>
  </si>
  <si>
    <t>G.1.04</t>
  </si>
  <si>
    <t>G.1.05</t>
  </si>
  <si>
    <t>G.1.06</t>
  </si>
  <si>
    <t>G.1.07</t>
  </si>
  <si>
    <t>G.1.08</t>
  </si>
  <si>
    <t>G.1.09</t>
  </si>
  <si>
    <t>Vorbereitungsraum</t>
  </si>
  <si>
    <t>G.1.10</t>
  </si>
  <si>
    <t>G.1.11</t>
  </si>
  <si>
    <t>G.1.12</t>
  </si>
  <si>
    <t>Bibliothek</t>
  </si>
  <si>
    <t>Treppe zu KG + Haus F</t>
  </si>
  <si>
    <t>GG</t>
  </si>
  <si>
    <t>Flur zu Übergang Haus F</t>
  </si>
  <si>
    <t>G.0.01</t>
  </si>
  <si>
    <t>Pausenflur</t>
  </si>
  <si>
    <t>G.0.02</t>
  </si>
  <si>
    <t>WC Lehrerinnen</t>
  </si>
  <si>
    <t>G.0.03</t>
  </si>
  <si>
    <t>G.0.04</t>
  </si>
  <si>
    <t>G.0.05</t>
  </si>
  <si>
    <t>WC Lehrer</t>
  </si>
  <si>
    <t>Flur WC</t>
  </si>
  <si>
    <t>G.0.06</t>
  </si>
  <si>
    <t>G.0.07</t>
  </si>
  <si>
    <t>G.0.08</t>
  </si>
  <si>
    <t>G.0.09</t>
  </si>
  <si>
    <t>G.0.10</t>
  </si>
  <si>
    <t>G.0.11</t>
  </si>
  <si>
    <t>Mehrzweckraum</t>
  </si>
  <si>
    <t>BT F</t>
  </si>
  <si>
    <t>Flur</t>
  </si>
  <si>
    <t>F.2.01</t>
  </si>
  <si>
    <t xml:space="preserve">F.2.14 </t>
  </si>
  <si>
    <t>F.2.02</t>
  </si>
  <si>
    <t>WC Alle</t>
  </si>
  <si>
    <t>Aufzug</t>
  </si>
  <si>
    <t>F.2.03</t>
  </si>
  <si>
    <t>Putzraum</t>
  </si>
  <si>
    <t>F.2.04</t>
  </si>
  <si>
    <t>F.2.05</t>
  </si>
  <si>
    <t>F.2.06</t>
  </si>
  <si>
    <t>F.2.07</t>
  </si>
  <si>
    <t>F.2.08</t>
  </si>
  <si>
    <t>F.2.09</t>
  </si>
  <si>
    <t>F.2.10</t>
  </si>
  <si>
    <t>F.2.11</t>
  </si>
  <si>
    <t>F.2.12</t>
  </si>
  <si>
    <t>F.2.13</t>
  </si>
  <si>
    <t>Treppe zu GG</t>
  </si>
  <si>
    <t>Flur bei HM</t>
  </si>
  <si>
    <t>F.1.01</t>
  </si>
  <si>
    <t>F.1.16</t>
  </si>
  <si>
    <t>F.1.02</t>
  </si>
  <si>
    <t>F.1.03</t>
  </si>
  <si>
    <t>WC Teeküche</t>
  </si>
  <si>
    <t>F.1.04</t>
  </si>
  <si>
    <t>Behinderten WC</t>
  </si>
  <si>
    <t>F.1.05</t>
  </si>
  <si>
    <t>Hausmeister</t>
  </si>
  <si>
    <t>F.1.07</t>
  </si>
  <si>
    <t>F.1.08</t>
  </si>
  <si>
    <t>F.1.09</t>
  </si>
  <si>
    <t>Physik</t>
  </si>
  <si>
    <t>F.1.10</t>
  </si>
  <si>
    <t>F.1.11</t>
  </si>
  <si>
    <t>Technologie</t>
  </si>
  <si>
    <t>F.1.12</t>
  </si>
  <si>
    <t>Physik/Chemie</t>
  </si>
  <si>
    <t>F.1.13</t>
  </si>
  <si>
    <t xml:space="preserve">F.1.14 </t>
  </si>
  <si>
    <t>Chemie</t>
  </si>
  <si>
    <t>F.0.01</t>
  </si>
  <si>
    <t>F.0.02</t>
  </si>
  <si>
    <t>F.0.03</t>
  </si>
  <si>
    <t>F.0.04</t>
  </si>
  <si>
    <t>F.0.05</t>
  </si>
  <si>
    <t>F.0.06</t>
  </si>
  <si>
    <t>F.0.07</t>
  </si>
  <si>
    <t>F.0.08</t>
  </si>
  <si>
    <t>F.0.09</t>
  </si>
  <si>
    <t>Informatik</t>
  </si>
  <si>
    <t>F.0.10</t>
  </si>
  <si>
    <t>F.0.11</t>
  </si>
  <si>
    <t>F.0.12</t>
  </si>
  <si>
    <t>F.0.13</t>
  </si>
  <si>
    <t>F.0.14</t>
  </si>
  <si>
    <t>Flur vor Aufzug</t>
  </si>
  <si>
    <t>Flur zu Übergang Haus A</t>
  </si>
  <si>
    <t>Treppe zu GG + Haus A</t>
  </si>
  <si>
    <t>Treppe zu EG + Haus A</t>
  </si>
  <si>
    <t>A.2.01</t>
  </si>
  <si>
    <t>BT A</t>
  </si>
  <si>
    <t>A.2.02</t>
  </si>
  <si>
    <t>A.2.03</t>
  </si>
  <si>
    <t>A.2.04</t>
  </si>
  <si>
    <t>A.2.05</t>
  </si>
  <si>
    <t>A.2.06</t>
  </si>
  <si>
    <t>Flur Klasse GRG</t>
  </si>
  <si>
    <t>Flur vor BT B</t>
  </si>
  <si>
    <t>Flur Aula Fensterseite GRG</t>
  </si>
  <si>
    <t>Flur Aula Fensterseite FOS/BOS</t>
  </si>
  <si>
    <t>Flur vor BT E</t>
  </si>
  <si>
    <t>Flur Klasse FOS/BOS</t>
  </si>
  <si>
    <t>Treppe zu EG GRG</t>
  </si>
  <si>
    <t>Aula GRG</t>
  </si>
  <si>
    <t>Parkett</t>
  </si>
  <si>
    <t>Bühne Aula GRG</t>
  </si>
  <si>
    <t>Holz</t>
  </si>
  <si>
    <t>Windfang GRG</t>
  </si>
  <si>
    <t>Sauberlaufzone</t>
  </si>
  <si>
    <t>BT B</t>
  </si>
  <si>
    <t>Flur vor Speiseraum</t>
  </si>
  <si>
    <t>A.1.06</t>
  </si>
  <si>
    <t>Musik 1</t>
  </si>
  <si>
    <t>A.1.05</t>
  </si>
  <si>
    <t>A.1.04</t>
  </si>
  <si>
    <t>Musik 2</t>
  </si>
  <si>
    <t>A.1.03</t>
  </si>
  <si>
    <t>A.1.02</t>
  </si>
  <si>
    <t>Musik 3</t>
  </si>
  <si>
    <t>A.1.01</t>
  </si>
  <si>
    <t>Küche</t>
  </si>
  <si>
    <t>Speiseraum</t>
  </si>
  <si>
    <t>Bühne Aula FOS/BOS</t>
  </si>
  <si>
    <t>Aula FOS/BOS</t>
  </si>
  <si>
    <t>Windfang FOS/BOS</t>
  </si>
  <si>
    <t>Treppe Aula FOS/BOS</t>
  </si>
  <si>
    <t>Lager</t>
  </si>
  <si>
    <t>A.0.08</t>
  </si>
  <si>
    <t>Versorgungsgang Zugang West</t>
  </si>
  <si>
    <t xml:space="preserve">Beton </t>
  </si>
  <si>
    <t>A.0.21</t>
  </si>
  <si>
    <t>Archiv FOS/BOS</t>
  </si>
  <si>
    <t>A.0.20</t>
  </si>
  <si>
    <t>Bücherkammer</t>
  </si>
  <si>
    <t>A.0.01</t>
  </si>
  <si>
    <t>Physik 1, Lehrsaal</t>
  </si>
  <si>
    <t>A.0.02</t>
  </si>
  <si>
    <t>A.0.03</t>
  </si>
  <si>
    <t>Physik 2, Lehrsaal</t>
  </si>
  <si>
    <t>A.0.04</t>
  </si>
  <si>
    <t>Physik Übung 1</t>
  </si>
  <si>
    <t>A.0.05</t>
  </si>
  <si>
    <t>Physik Übung 2</t>
  </si>
  <si>
    <t>Flur mit Garderobe bei Haus B</t>
  </si>
  <si>
    <t>A.0.19</t>
  </si>
  <si>
    <t>Ela-Anlage</t>
  </si>
  <si>
    <t>A.0.14</t>
  </si>
  <si>
    <t>Flur zu 15 bis 18</t>
  </si>
  <si>
    <t>A.0.15</t>
  </si>
  <si>
    <t>HSA</t>
  </si>
  <si>
    <t>A.0.16</t>
  </si>
  <si>
    <t>Niederspannung</t>
  </si>
  <si>
    <t>A.0.17</t>
  </si>
  <si>
    <t>Server</t>
  </si>
  <si>
    <t>A.0.18</t>
  </si>
  <si>
    <t>Sicherheitsbeleuchtung</t>
  </si>
  <si>
    <t>A.0.13</t>
  </si>
  <si>
    <t>Lüftungstechnik</t>
  </si>
  <si>
    <t>A.0.12</t>
  </si>
  <si>
    <t>Archiv 3</t>
  </si>
  <si>
    <t>A.0.11</t>
  </si>
  <si>
    <t>Archiv 2</t>
  </si>
  <si>
    <t>A.0.09</t>
  </si>
  <si>
    <t>Archiv 1</t>
  </si>
  <si>
    <t>A.0.10</t>
  </si>
  <si>
    <t>Nebenraum</t>
  </si>
  <si>
    <t>A.0.22</t>
  </si>
  <si>
    <t>Versorgungsgang Ost</t>
  </si>
  <si>
    <t>Gitterrost</t>
  </si>
  <si>
    <t>A.0.06</t>
  </si>
  <si>
    <t>A.0.07</t>
  </si>
  <si>
    <t>Reinigungspersonal</t>
  </si>
  <si>
    <t>E.2.01</t>
  </si>
  <si>
    <t>BT E</t>
  </si>
  <si>
    <t>E.2.02</t>
  </si>
  <si>
    <t>E.2.03</t>
  </si>
  <si>
    <t>E.2.20</t>
  </si>
  <si>
    <t>Besprechungsraum</t>
  </si>
  <si>
    <t>E.2.04</t>
  </si>
  <si>
    <t>E.2.05</t>
  </si>
  <si>
    <t>E.2.06</t>
  </si>
  <si>
    <t>Büro</t>
  </si>
  <si>
    <t>E.2.07</t>
  </si>
  <si>
    <t>E.2.08</t>
  </si>
  <si>
    <t>Kopierraum, Archiv</t>
  </si>
  <si>
    <t>E.2.09</t>
  </si>
  <si>
    <t>E.2.10</t>
  </si>
  <si>
    <t>E.2.11</t>
  </si>
  <si>
    <t>E.2.12</t>
  </si>
  <si>
    <t>Silentium</t>
  </si>
  <si>
    <t>E.2.13</t>
  </si>
  <si>
    <t>Lehrerzimmer</t>
  </si>
  <si>
    <t>Küche Lehrerzimmer</t>
  </si>
  <si>
    <t>Flur vor Sekretariat</t>
  </si>
  <si>
    <t>E.2.14</t>
  </si>
  <si>
    <t>Kopierraum</t>
  </si>
  <si>
    <t>E.2.15</t>
  </si>
  <si>
    <t>E.2.16</t>
  </si>
  <si>
    <t>Stellv. Schulleiterin</t>
  </si>
  <si>
    <t>E.2.17</t>
  </si>
  <si>
    <t>Sekretariat</t>
  </si>
  <si>
    <t>E.2.18</t>
  </si>
  <si>
    <t>E.2.19</t>
  </si>
  <si>
    <t>Schulleiterin</t>
  </si>
  <si>
    <t>B.2.01</t>
  </si>
  <si>
    <t xml:space="preserve">BT B </t>
  </si>
  <si>
    <t>B.2.20</t>
  </si>
  <si>
    <t>B.2.02</t>
  </si>
  <si>
    <t>B.2.03</t>
  </si>
  <si>
    <t>B.2.04</t>
  </si>
  <si>
    <t>B.2.05</t>
  </si>
  <si>
    <t>Schülerbücherei</t>
  </si>
  <si>
    <t>B.2.06</t>
  </si>
  <si>
    <t>B.2.07</t>
  </si>
  <si>
    <t>Sprechzimmer 3</t>
  </si>
  <si>
    <t>B.2.08</t>
  </si>
  <si>
    <t>B.2.09</t>
  </si>
  <si>
    <t>B.2.10</t>
  </si>
  <si>
    <t>B.2.12</t>
  </si>
  <si>
    <t>Sekretariat 2</t>
  </si>
  <si>
    <t>B.2.13</t>
  </si>
  <si>
    <t>B.2.14</t>
  </si>
  <si>
    <t>B.2.15</t>
  </si>
  <si>
    <t>B.2.16</t>
  </si>
  <si>
    <t>B.2.17</t>
  </si>
  <si>
    <t>Sekretariat 1</t>
  </si>
  <si>
    <t>B.2.18</t>
  </si>
  <si>
    <t>B.2.19</t>
  </si>
  <si>
    <t>1.Hilfe</t>
  </si>
  <si>
    <t>Flur Büro</t>
  </si>
  <si>
    <t>Flur Lehrerzimmer</t>
  </si>
  <si>
    <t>B.1.10</t>
  </si>
  <si>
    <t>Stuhllager/
Aufenthaltsraum Theater AG</t>
  </si>
  <si>
    <t>B.1.11</t>
  </si>
  <si>
    <t>Schülermit-verantwortungs-Raum</t>
  </si>
  <si>
    <t>B.1.12</t>
  </si>
  <si>
    <t>B.1.13</t>
  </si>
  <si>
    <t>Aufenthaltsraum</t>
  </si>
  <si>
    <t>B.1.14</t>
  </si>
  <si>
    <t>B.1.15</t>
  </si>
  <si>
    <t>B.1.01</t>
  </si>
  <si>
    <t>WC Buben</t>
  </si>
  <si>
    <t>B.1.02</t>
  </si>
  <si>
    <t>WC Mädchen</t>
  </si>
  <si>
    <t>B.1.03</t>
  </si>
  <si>
    <t>WC Behinderte</t>
  </si>
  <si>
    <t>B.1.05</t>
  </si>
  <si>
    <t>B.1.06</t>
  </si>
  <si>
    <t>Spülküche</t>
  </si>
  <si>
    <t>Lagerraum</t>
  </si>
  <si>
    <t>B.1.09</t>
  </si>
  <si>
    <t>B.1.08</t>
  </si>
  <si>
    <t>Küche Büro</t>
  </si>
  <si>
    <t>Küche Flur</t>
  </si>
  <si>
    <t>B.1.07</t>
  </si>
  <si>
    <t>Küche Umkleide</t>
  </si>
  <si>
    <t>Küche WC</t>
  </si>
  <si>
    <t>B.1.16</t>
  </si>
  <si>
    <t>B.0.09</t>
  </si>
  <si>
    <t>Meditationsraum</t>
  </si>
  <si>
    <t>B.0.08</t>
  </si>
  <si>
    <t>B.0.07</t>
  </si>
  <si>
    <t>B.0.06</t>
  </si>
  <si>
    <t>B.0.05</t>
  </si>
  <si>
    <t>Flur bei HM Werkstatt</t>
  </si>
  <si>
    <t>B.0.04</t>
  </si>
  <si>
    <t>Lager Pausenverpflegung</t>
  </si>
  <si>
    <t>B.0.03</t>
  </si>
  <si>
    <t>Küche Nassabfälle</t>
  </si>
  <si>
    <t>B.0.02</t>
  </si>
  <si>
    <t>B.0.01</t>
  </si>
  <si>
    <t>B.0.10</t>
  </si>
  <si>
    <t>Flur von BT A zu BT C</t>
  </si>
  <si>
    <t>Treppe zu GG zw. BT A und BT C</t>
  </si>
  <si>
    <t>Treppe zu EG zw. BT A und BT C</t>
  </si>
  <si>
    <t>C.2.01</t>
  </si>
  <si>
    <t>BT C</t>
  </si>
  <si>
    <t>C.2.02</t>
  </si>
  <si>
    <t>C.2.03</t>
  </si>
  <si>
    <t>C.2.16</t>
  </si>
  <si>
    <t>C.2.04</t>
  </si>
  <si>
    <t>C.2.05</t>
  </si>
  <si>
    <t>C.2.06</t>
  </si>
  <si>
    <t>C.2.07</t>
  </si>
  <si>
    <t>C.2.08</t>
  </si>
  <si>
    <t>C.2.09</t>
  </si>
  <si>
    <t>C.2.10</t>
  </si>
  <si>
    <t>C.2.11</t>
  </si>
  <si>
    <t>C.2.12</t>
  </si>
  <si>
    <t>C.2.13</t>
  </si>
  <si>
    <t>C.2.14</t>
  </si>
  <si>
    <t>C.2.15</t>
  </si>
  <si>
    <t xml:space="preserve">C.1.09 </t>
  </si>
  <si>
    <t>C.1.08</t>
  </si>
  <si>
    <t>C.1.07</t>
  </si>
  <si>
    <t>C.1.06</t>
  </si>
  <si>
    <t>C.1.05</t>
  </si>
  <si>
    <t>C.1.04</t>
  </si>
  <si>
    <t>C.1.10</t>
  </si>
  <si>
    <t>C.1.11</t>
  </si>
  <si>
    <t>C.1.12</t>
  </si>
  <si>
    <t>C.1.13</t>
  </si>
  <si>
    <t>C.1.14</t>
  </si>
  <si>
    <t>C.1.03</t>
  </si>
  <si>
    <t>C.1.02</t>
  </si>
  <si>
    <t>C.1.01</t>
  </si>
  <si>
    <t>C.1.16</t>
  </si>
  <si>
    <t>C.0.05</t>
  </si>
  <si>
    <t>Chemie Lehrsaal 2</t>
  </si>
  <si>
    <t>C.0.04</t>
  </si>
  <si>
    <t>Chemie Lehrsaal 1</t>
  </si>
  <si>
    <t>C.0.03</t>
  </si>
  <si>
    <t>C.0.02</t>
  </si>
  <si>
    <t>Chemie Übung 1</t>
  </si>
  <si>
    <t>C.0.01</t>
  </si>
  <si>
    <t>Chemie Übung 2</t>
  </si>
  <si>
    <t>C.0.11</t>
  </si>
  <si>
    <t>C.0.10</t>
  </si>
  <si>
    <t>Biologie Seminarraum</t>
  </si>
  <si>
    <t>C.0.09</t>
  </si>
  <si>
    <t>Biologie Übung</t>
  </si>
  <si>
    <t>C.0.08</t>
  </si>
  <si>
    <t>C.0.07</t>
  </si>
  <si>
    <t>Biologie Lehrsaal</t>
  </si>
  <si>
    <t>C.0.06</t>
  </si>
  <si>
    <t>Flur zw. BT D und BT C</t>
  </si>
  <si>
    <t>D.0.01</t>
  </si>
  <si>
    <t>BT D</t>
  </si>
  <si>
    <t>D.0.02</t>
  </si>
  <si>
    <t>D.0.03</t>
  </si>
  <si>
    <t>D.0.15</t>
  </si>
  <si>
    <t>D.0.14</t>
  </si>
  <si>
    <t>Computerraum 1</t>
  </si>
  <si>
    <t>D.0.13</t>
  </si>
  <si>
    <t>D.0.12</t>
  </si>
  <si>
    <t>Computerraum 2</t>
  </si>
  <si>
    <t>D.0.11</t>
  </si>
  <si>
    <t>Werken</t>
  </si>
  <si>
    <t>D.0.10</t>
  </si>
  <si>
    <t>D.0.09</t>
  </si>
  <si>
    <t>D.0.08</t>
  </si>
  <si>
    <t>Kunst 3</t>
  </si>
  <si>
    <t>D.0.07</t>
  </si>
  <si>
    <t>D.0.06</t>
  </si>
  <si>
    <t>Kunst 2</t>
  </si>
  <si>
    <t>D.0.05</t>
  </si>
  <si>
    <t>D.0.04</t>
  </si>
  <si>
    <t>Kunst 1</t>
  </si>
  <si>
    <t>D.1.10</t>
  </si>
  <si>
    <t>D.1.09</t>
  </si>
  <si>
    <t>D.1.08</t>
  </si>
  <si>
    <t>D.1.07</t>
  </si>
  <si>
    <t>D.1.06</t>
  </si>
  <si>
    <t>D.1.05</t>
  </si>
  <si>
    <t>D.1.04</t>
  </si>
  <si>
    <t>Ganztagsbetreuung Büro</t>
  </si>
  <si>
    <t>D.1.03</t>
  </si>
  <si>
    <t>D.1.02</t>
  </si>
  <si>
    <t>D.1.01</t>
  </si>
  <si>
    <t>D.1.15</t>
  </si>
  <si>
    <t>D.1.14</t>
  </si>
  <si>
    <t>D.1.13</t>
  </si>
  <si>
    <t>D.1.12</t>
  </si>
  <si>
    <t>D.1.11</t>
  </si>
  <si>
    <t>Treppe zu GG zw. BT D und BT C</t>
  </si>
  <si>
    <t>außen</t>
  </si>
  <si>
    <t>Entsorgung</t>
  </si>
  <si>
    <t>Beton</t>
  </si>
  <si>
    <t>Sport-halle</t>
  </si>
  <si>
    <t>S.0.18</t>
  </si>
  <si>
    <t>Technikraum</t>
  </si>
  <si>
    <t>S.0.22</t>
  </si>
  <si>
    <t>Technikraum BMA, Ela</t>
  </si>
  <si>
    <t>S.0.23</t>
  </si>
  <si>
    <t>Technik</t>
  </si>
  <si>
    <t>S.0.04</t>
  </si>
  <si>
    <t>Umkleide Lehrer 1</t>
  </si>
  <si>
    <t>S.0.08</t>
  </si>
  <si>
    <t>Umkleide Lehrer 2</t>
  </si>
  <si>
    <t>S.0.12</t>
  </si>
  <si>
    <t>Umkleide Lehrer 3</t>
  </si>
  <si>
    <t>Regie</t>
  </si>
  <si>
    <t>Geräteraum</t>
  </si>
  <si>
    <t>S.0.13</t>
  </si>
  <si>
    <t>Umkleide 6</t>
  </si>
  <si>
    <t>Waschraum mit Dusche</t>
  </si>
  <si>
    <t>WC</t>
  </si>
  <si>
    <t>S.0.10</t>
  </si>
  <si>
    <t>Umkleide 5</t>
  </si>
  <si>
    <t>S.0.09</t>
  </si>
  <si>
    <t>Umkleide 4</t>
  </si>
  <si>
    <t xml:space="preserve">WC </t>
  </si>
  <si>
    <t>S.0.07</t>
  </si>
  <si>
    <t>S.0.06</t>
  </si>
  <si>
    <t>Umkleide 3</t>
  </si>
  <si>
    <t>S.0.05</t>
  </si>
  <si>
    <t>Umkleide 2</t>
  </si>
  <si>
    <t>S.0.03</t>
  </si>
  <si>
    <t>S.0.02</t>
  </si>
  <si>
    <t>Umkleide 1</t>
  </si>
  <si>
    <t>S.0.01</t>
  </si>
  <si>
    <t>S.0.16</t>
  </si>
  <si>
    <t>Halle 1</t>
  </si>
  <si>
    <t>S.0.15</t>
  </si>
  <si>
    <t>Halle 2</t>
  </si>
  <si>
    <t>S.0.14</t>
  </si>
  <si>
    <t>Halle 3</t>
  </si>
  <si>
    <t>Flur bei Treppe</t>
  </si>
  <si>
    <t>Treppe</t>
  </si>
  <si>
    <t>Flur Halle 1</t>
  </si>
  <si>
    <t>Tribüne 1</t>
  </si>
  <si>
    <t>Tribüne 2</t>
  </si>
  <si>
    <t>Tribüne 3</t>
  </si>
  <si>
    <t>Flur Halle 2</t>
  </si>
  <si>
    <t>Flur Halle 3</t>
  </si>
  <si>
    <t>Catering</t>
  </si>
  <si>
    <t>Sanitär</t>
  </si>
  <si>
    <t>Unterricht</t>
  </si>
  <si>
    <t>Verkehr</t>
  </si>
  <si>
    <t>Funktion</t>
  </si>
  <si>
    <t>Versorgung</t>
  </si>
  <si>
    <t>Umkleide</t>
  </si>
  <si>
    <t>Sport</t>
  </si>
  <si>
    <t>Schule</t>
  </si>
  <si>
    <t>UnterhaltsRG</t>
  </si>
  <si>
    <t>Reinigungs-häufigkeit</t>
  </si>
  <si>
    <t>GrundRG</t>
  </si>
  <si>
    <t>UnterhaltsRG (Ferien)</t>
  </si>
  <si>
    <t>UnterhaltsRG (TeilRG)</t>
  </si>
  <si>
    <t>Preiszusammenstellung Los 3</t>
  </si>
  <si>
    <t>Jahrespreis in €</t>
  </si>
  <si>
    <t>MwSt.</t>
  </si>
  <si>
    <t>Jahrespreis Reinigung</t>
  </si>
  <si>
    <t>mindest Abforderung</t>
  </si>
  <si>
    <t>Preiszusammenstellung nach Bedarf</t>
  </si>
  <si>
    <t>Pflegefilm (nach Bedarf)</t>
  </si>
  <si>
    <t>SVS UnterhaltsRG</t>
  </si>
  <si>
    <t>SVS GrundRG</t>
  </si>
  <si>
    <t>Reinigungstage _x000D_
 maximal_x000D_
 (UnterhaltsRG,_x000D_
 UnterhaltsRG (Ferien),_x000D_
 UnterhaltsRG_x000D_
 (Sommer und Winter))</t>
  </si>
  <si>
    <t>Wertungspreis (netto) in €</t>
  </si>
  <si>
    <t>Wertungspreis (brutto) in €</t>
  </si>
  <si>
    <t>Bayern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</si>
</sst>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00\ _€_-;\-* #,##0.00\ _€_-;_-* &quot;-&quot;??\ _€_-;_-@_-"/>
    <numFmt numFmtId="165" formatCode="_-* #,##0.00\ [$€]_-;\-* #,##0.00\ [$€]_-;_-* &quot;-&quot;??\ [$€]_-;_-@_-"/>
    <numFmt numFmtId="166" formatCode="0.000"/>
    <numFmt numFmtId="167" formatCode="#,##0.000"/>
    <numFmt numFmtId="168" formatCode="&quot;Bitte &quot;0&quot; Werte eintragen.&quot;"/>
    <numFmt numFmtId="169" formatCode="&quot;Bitte &quot;0&quot; Wert eintragen.&quot;"/>
  </numFmts>
  <fonts count="40" x14ac:knownFonts="1">
    <font>
      <sz val="10"/>
      <name val="Arial"/>
      <family val="2"/>
    </font>
    <font>
      <sz val="10"/>
      <name val="Verdana"/>
      <family val="2"/>
    </font>
    <font>
      <sz val="8"/>
      <name val="Verdana"/>
      <family val="2"/>
    </font>
    <font>
      <i/>
      <sz val="8"/>
      <name val="Verdana"/>
      <family val="2"/>
    </font>
    <font>
      <u/>
      <sz val="10"/>
      <color indexed="12"/>
      <name val="Arial"/>
      <family val="2"/>
    </font>
    <font>
      <b/>
      <sz val="8"/>
      <name val="Verdana"/>
      <family val="2"/>
    </font>
    <font>
      <u/>
      <sz val="8"/>
      <color indexed="12"/>
      <name val="Verdana"/>
      <family val="2"/>
    </font>
    <font>
      <b/>
      <sz val="18"/>
      <color indexed="56"/>
      <name val="Cambria"/>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color indexed="10"/>
      <name val="Verdana"/>
      <family val="2"/>
    </font>
    <font>
      <vertAlign val="superscript"/>
      <sz val="8"/>
      <name val="Verdana"/>
      <family val="2"/>
    </font>
    <font>
      <b/>
      <sz val="10"/>
      <name val="Verdana"/>
      <family val="2"/>
    </font>
    <font>
      <sz val="8"/>
      <color indexed="8"/>
      <name val="Verdana"/>
      <family val="2"/>
    </font>
    <font>
      <sz val="8"/>
      <color rgb="FFFF0000"/>
      <name val="Verdana"/>
      <family val="2"/>
    </font>
    <font>
      <sz val="11"/>
      <color rgb="FF222222"/>
      <name val="Verdana"/>
      <family val="2"/>
    </font>
    <font>
      <sz val="8"/>
      <color theme="0"/>
      <name val="Verdana"/>
      <family val="2"/>
    </font>
    <font>
      <u/>
      <sz val="10"/>
      <color theme="10"/>
      <name val="Verdana"/>
      <family val="2"/>
    </font>
    <font>
      <sz val="10"/>
      <color theme="1"/>
      <name val="Verdana"/>
      <family val="2"/>
    </font>
    <font>
      <sz val="8"/>
      <color theme="0" tint="-0.14996795556505021"/>
      <name val="Verdana"/>
      <family val="2"/>
    </font>
    <font>
      <sz val="8"/>
      <color rgb="FF000000"/>
      <name val="Segoe UI"/>
      <family val="2"/>
    </font>
    <font>
      <sz val="8"/>
      <color rgb="FF000000"/>
      <name val="Verdana"/>
      <family val="2"/>
    </font>
    <font>
      <sz val="8"/>
      <color indexed="55"/>
      <name val="Verdana"/>
      <family val="2"/>
    </font>
    <font>
      <sz val="8"/>
      <color rgb="FF9C0000"/>
      <name val="Verdana"/>
      <family val="2"/>
    </font>
    <font>
      <sz val="8"/>
      <color indexed="9"/>
      <name val="Verdana"/>
      <family val="2"/>
    </font>
    <font>
      <sz val="10"/>
      <name val="Arial"/>
      <family val="2"/>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lightGray"/>
    </fill>
    <fill>
      <patternFill patternType="solid">
        <fgColor rgb="FFFFC7CE"/>
        <bgColor indexed="64"/>
      </patternFill>
    </fill>
    <fill>
      <patternFill patternType="solid">
        <fgColor indexed="41"/>
        <bgColor indexed="64"/>
      </patternFill>
    </fill>
    <fill>
      <patternFill patternType="solid">
        <fgColor rgb="FFD2E6C4"/>
        <bgColor indexed="64"/>
      </patternFill>
    </fill>
  </fills>
  <borders count="2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6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1" fillId="20" borderId="2" applyNumberFormat="0" applyAlignment="0" applyProtection="0"/>
    <xf numFmtId="0" fontId="12" fillId="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0" fontId="15" fillId="4" borderId="0" applyNumberFormat="0" applyBorder="0" applyAlignment="0" applyProtection="0"/>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164" fontId="39" fillId="0" borderId="0" applyFont="0" applyFill="0" applyBorder="0" applyAlignment="0" applyProtection="0"/>
    <xf numFmtId="0" fontId="4" fillId="0" borderId="0" applyNumberFormat="0" applyFill="0" applyBorder="0">
      <protection locked="0"/>
    </xf>
    <xf numFmtId="0" fontId="16" fillId="21" borderId="0" applyNumberFormat="0" applyBorder="0" applyAlignment="0" applyProtection="0"/>
    <xf numFmtId="0" fontId="39" fillId="22" borderId="4" applyNumberFormat="0" applyFont="0" applyAlignment="0" applyProtection="0"/>
    <xf numFmtId="0" fontId="17" fillId="3" borderId="0" applyNumberFormat="0" applyBorder="0" applyAlignment="0" applyProtection="0"/>
    <xf numFmtId="0" fontId="39" fillId="0" borderId="0"/>
    <xf numFmtId="0" fontId="1" fillId="0" borderId="0"/>
    <xf numFmtId="0" fontId="1" fillId="0" borderId="0"/>
    <xf numFmtId="0" fontId="39" fillId="0" borderId="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7" fillId="0" borderId="0" applyNumberFormat="0" applyFill="0" applyBorder="0" applyAlignment="0" applyProtection="0"/>
    <xf numFmtId="0" fontId="21" fillId="0" borderId="8" applyNumberFormat="0" applyFill="0" applyAlignment="0" applyProtection="0"/>
    <xf numFmtId="0" fontId="22" fillId="0" borderId="0" applyNumberFormat="0" applyFill="0" applyBorder="0" applyAlignment="0" applyProtection="0"/>
    <xf numFmtId="0" fontId="23" fillId="23" borderId="9" applyNumberFormat="0" applyAlignment="0" applyProtection="0"/>
    <xf numFmtId="0" fontId="39" fillId="0" borderId="0"/>
    <xf numFmtId="0" fontId="31" fillId="0" borderId="0" applyNumberFormat="0" applyFill="0" applyBorder="0" applyAlignment="0" applyProtection="0"/>
    <xf numFmtId="0" fontId="32" fillId="0" borderId="0"/>
    <xf numFmtId="0" fontId="39" fillId="0" borderId="0"/>
    <xf numFmtId="0" fontId="4" fillId="0" borderId="0" applyNumberFormat="0" applyFill="0" applyBorder="0">
      <protection locked="0"/>
    </xf>
    <xf numFmtId="0" fontId="4" fillId="0" borderId="0" applyNumberFormat="0" applyFill="0" applyBorder="0">
      <protection locked="0"/>
    </xf>
  </cellStyleXfs>
  <cellXfs count="162">
    <xf numFmtId="0" fontId="0" fillId="0" borderId="0" xfId="0"/>
    <xf numFmtId="0" fontId="2" fillId="8"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6" fillId="0" borderId="0" xfId="39" applyFont="1" applyAlignment="1" applyProtection="1">
      <alignment vertical="center"/>
    </xf>
    <xf numFmtId="0" fontId="2" fillId="0" borderId="0" xfId="0" applyFont="1"/>
    <xf numFmtId="0" fontId="2" fillId="0" borderId="0" xfId="43" applyFont="1" applyAlignment="1">
      <alignment vertical="center"/>
    </xf>
    <xf numFmtId="0" fontId="2" fillId="8" borderId="10" xfId="43" applyFont="1" applyFill="1" applyBorder="1" applyAlignment="1">
      <alignment horizontal="center" vertical="center"/>
    </xf>
    <xf numFmtId="0" fontId="2" fillId="8" borderId="10" xfId="43" applyFont="1" applyFill="1" applyBorder="1" applyAlignment="1">
      <alignment horizontal="center" vertical="center" wrapText="1"/>
    </xf>
    <xf numFmtId="2" fontId="5" fillId="24" borderId="11" xfId="0" applyNumberFormat="1" applyFont="1" applyFill="1" applyBorder="1" applyAlignment="1" applyProtection="1">
      <alignment horizontal="center" vertical="center"/>
      <protection locked="0"/>
    </xf>
    <xf numFmtId="166" fontId="2" fillId="24" borderId="11" xfId="0" applyNumberFormat="1" applyFont="1" applyFill="1" applyBorder="1" applyAlignment="1" applyProtection="1">
      <alignment horizontal="center" vertical="center"/>
      <protection locked="0"/>
    </xf>
    <xf numFmtId="2" fontId="3" fillId="24" borderId="12" xfId="0" applyNumberFormat="1" applyFont="1" applyFill="1" applyBorder="1" applyAlignment="1" applyProtection="1">
      <alignment vertical="center"/>
      <protection locked="0"/>
    </xf>
    <xf numFmtId="2" fontId="3" fillId="24" borderId="13" xfId="0" applyNumberFormat="1" applyFont="1" applyFill="1" applyBorder="1" applyAlignment="1" applyProtection="1">
      <alignment vertical="center"/>
      <protection locked="0"/>
    </xf>
    <xf numFmtId="2" fontId="3" fillId="24" borderId="0" xfId="0" applyNumberFormat="1" applyFont="1" applyFill="1" applyAlignment="1" applyProtection="1">
      <alignment vertical="center"/>
      <protection locked="0"/>
    </xf>
    <xf numFmtId="0" fontId="2" fillId="0" borderId="10" xfId="0" applyFont="1" applyBorder="1" applyAlignment="1">
      <alignment vertical="center" wrapText="1"/>
    </xf>
    <xf numFmtId="0" fontId="30" fillId="0" borderId="0" xfId="0" applyFont="1" applyAlignment="1">
      <alignment vertical="center"/>
    </xf>
    <xf numFmtId="0" fontId="2" fillId="0" borderId="0" xfId="55" applyFont="1" applyAlignment="1">
      <alignment vertical="center"/>
    </xf>
    <xf numFmtId="0" fontId="2" fillId="0" borderId="0" xfId="55" applyFont="1"/>
    <xf numFmtId="0" fontId="2" fillId="0" borderId="0" xfId="55" applyFont="1" applyAlignment="1">
      <alignment horizontal="left" vertical="center"/>
    </xf>
    <xf numFmtId="49" fontId="2" fillId="24" borderId="10" xfId="0" applyNumberFormat="1" applyFont="1" applyFill="1" applyBorder="1" applyAlignment="1" applyProtection="1">
      <alignment horizontal="left" vertical="center"/>
      <protection locked="0"/>
    </xf>
    <xf numFmtId="0" fontId="2" fillId="0" borderId="0" xfId="0" applyFont="1" applyAlignment="1">
      <alignment horizontal="center" vertical="center"/>
    </xf>
    <xf numFmtId="0" fontId="2" fillId="0" borderId="0" xfId="0" applyFont="1" applyAlignment="1">
      <alignment vertical="center" wrapText="1"/>
    </xf>
    <xf numFmtId="0" fontId="24" fillId="0" borderId="0" xfId="0" applyFont="1" applyAlignment="1">
      <alignment vertical="center"/>
    </xf>
    <xf numFmtId="168" fontId="28" fillId="0" borderId="0" xfId="0" applyNumberFormat="1" applyFont="1" applyAlignment="1">
      <alignment horizontal="left" vertical="center"/>
    </xf>
    <xf numFmtId="0" fontId="2" fillId="0" borderId="11" xfId="0" applyFont="1" applyBorder="1" applyAlignment="1">
      <alignment vertical="center"/>
    </xf>
    <xf numFmtId="0" fontId="2" fillId="0" borderId="11" xfId="0" applyFont="1" applyBorder="1" applyAlignment="1">
      <alignment horizontal="left" vertical="center"/>
    </xf>
    <xf numFmtId="0" fontId="2" fillId="0" borderId="10" xfId="0" applyFont="1" applyBorder="1" applyAlignment="1">
      <alignment horizontal="center" vertical="center" wrapText="1"/>
    </xf>
    <xf numFmtId="0" fontId="6" fillId="0" borderId="0" xfId="59" applyFont="1" applyAlignment="1" applyProtection="1">
      <alignment vertical="center"/>
    </xf>
    <xf numFmtId="0" fontId="2" fillId="0" borderId="0" xfId="55" applyFont="1" applyAlignment="1" applyProtection="1">
      <alignment vertical="center"/>
      <protection locked="0"/>
    </xf>
    <xf numFmtId="0" fontId="2" fillId="0" borderId="0" xfId="55" applyFont="1" applyAlignment="1">
      <alignment horizontal="center" vertical="center"/>
    </xf>
    <xf numFmtId="0" fontId="2" fillId="0" borderId="0" xfId="55" applyFont="1" applyAlignment="1">
      <alignment vertical="center" wrapText="1"/>
    </xf>
    <xf numFmtId="0" fontId="1" fillId="0" borderId="0" xfId="55" applyFont="1" applyAlignment="1">
      <alignment vertical="center"/>
    </xf>
    <xf numFmtId="0" fontId="6" fillId="0" borderId="0" xfId="39" applyFont="1" applyAlignment="1" applyProtection="1">
      <alignment horizontal="left" vertical="center"/>
    </xf>
    <xf numFmtId="0" fontId="2" fillId="0" borderId="11" xfId="55" applyFont="1" applyBorder="1" applyAlignment="1">
      <alignment vertical="center" wrapText="1"/>
    </xf>
    <xf numFmtId="0" fontId="2" fillId="8" borderId="14" xfId="55" applyFont="1" applyFill="1" applyBorder="1" applyAlignment="1">
      <alignment horizontal="center" vertical="center" wrapText="1"/>
    </xf>
    <xf numFmtId="0" fontId="2" fillId="8" borderId="10" xfId="55" applyFont="1" applyFill="1" applyBorder="1" applyAlignment="1">
      <alignment horizontal="center" vertical="center" wrapText="1"/>
    </xf>
    <xf numFmtId="0" fontId="2" fillId="8" borderId="10" xfId="55" applyFont="1" applyFill="1" applyBorder="1" applyAlignment="1">
      <alignment horizontal="center" vertical="center"/>
    </xf>
    <xf numFmtId="0" fontId="2" fillId="0" borderId="0" xfId="55" applyFont="1" applyAlignment="1">
      <alignment horizontal="left" vertical="center" wrapText="1"/>
    </xf>
    <xf numFmtId="0" fontId="2" fillId="0" borderId="0" xfId="55" applyFont="1" applyAlignment="1" applyProtection="1">
      <alignment vertical="top"/>
      <protection locked="0"/>
    </xf>
    <xf numFmtId="0" fontId="2" fillId="0" borderId="15" xfId="55" applyFont="1" applyBorder="1"/>
    <xf numFmtId="0" fontId="2" fillId="0" borderId="11" xfId="55" applyFont="1" applyBorder="1" applyAlignment="1">
      <alignment horizontal="left" vertical="center"/>
    </xf>
    <xf numFmtId="0" fontId="2" fillId="0" borderId="10" xfId="55" applyFont="1" applyBorder="1" applyAlignment="1">
      <alignment horizontal="center" vertical="center" wrapText="1"/>
    </xf>
    <xf numFmtId="0" fontId="2" fillId="0" borderId="10" xfId="55" applyFont="1" applyBorder="1" applyAlignment="1">
      <alignment horizontal="left" vertical="center" wrapText="1"/>
    </xf>
    <xf numFmtId="4" fontId="2" fillId="0" borderId="10" xfId="55" applyNumberFormat="1" applyFont="1" applyBorder="1" applyAlignment="1">
      <alignment horizontal="right" vertical="center" wrapText="1"/>
    </xf>
    <xf numFmtId="4" fontId="2" fillId="25" borderId="10" xfId="55" applyNumberFormat="1" applyFont="1" applyFill="1" applyBorder="1" applyAlignment="1" applyProtection="1">
      <alignment horizontal="right" vertical="center" wrapText="1"/>
      <protection locked="0"/>
    </xf>
    <xf numFmtId="169" fontId="28" fillId="0" borderId="0" xfId="55" applyNumberFormat="1" applyFont="1" applyAlignment="1">
      <alignment horizontal="left" vertical="center"/>
    </xf>
    <xf numFmtId="0" fontId="2" fillId="0" borderId="11" xfId="55" applyFont="1" applyBorder="1" applyAlignment="1">
      <alignment vertical="center"/>
    </xf>
    <xf numFmtId="0" fontId="2" fillId="0" borderId="10" xfId="55" applyFont="1" applyBorder="1" applyAlignment="1">
      <alignment vertical="center" wrapText="1"/>
    </xf>
    <xf numFmtId="3" fontId="2" fillId="0" borderId="10" xfId="55" applyNumberFormat="1" applyFont="1" applyBorder="1" applyAlignment="1">
      <alignment horizontal="center" vertical="center" wrapText="1"/>
    </xf>
    <xf numFmtId="4" fontId="2" fillId="0" borderId="10" xfId="55" applyNumberFormat="1" applyFont="1" applyBorder="1" applyAlignment="1">
      <alignment vertical="center" wrapText="1"/>
    </xf>
    <xf numFmtId="4" fontId="6" fillId="0" borderId="10" xfId="39" applyNumberFormat="1" applyFont="1" applyBorder="1" applyAlignment="1" applyProtection="1">
      <alignment vertical="center" wrapText="1"/>
    </xf>
    <xf numFmtId="0" fontId="2" fillId="0" borderId="0" xfId="0" applyFont="1" applyAlignment="1" applyProtection="1">
      <alignment vertical="center"/>
      <protection locked="0"/>
    </xf>
    <xf numFmtId="4" fontId="2" fillId="0" borderId="10" xfId="0" applyNumberFormat="1" applyFont="1" applyBorder="1" applyAlignment="1">
      <alignment vertical="center" wrapText="1"/>
    </xf>
    <xf numFmtId="3" fontId="2" fillId="0" borderId="10" xfId="0" applyNumberFormat="1" applyFont="1" applyBorder="1" applyAlignment="1">
      <alignment horizontal="center" vertical="center" wrapText="1"/>
    </xf>
    <xf numFmtId="0" fontId="2" fillId="0" borderId="0" xfId="0" applyFont="1" applyAlignment="1">
      <alignment horizontal="right" vertical="center" wrapText="1"/>
    </xf>
    <xf numFmtId="0" fontId="2" fillId="0" borderId="10" xfId="0" applyFont="1" applyBorder="1" applyAlignment="1">
      <alignment horizontal="center" vertical="center"/>
    </xf>
    <xf numFmtId="167" fontId="2" fillId="0" borderId="10" xfId="0" applyNumberFormat="1" applyFont="1" applyBorder="1" applyAlignment="1">
      <alignment horizontal="center" vertical="center"/>
    </xf>
    <xf numFmtId="0" fontId="28" fillId="0" borderId="0" xfId="0" applyFont="1" applyAlignment="1">
      <alignment horizontal="left" vertical="center"/>
    </xf>
    <xf numFmtId="0" fontId="2" fillId="0" borderId="0" xfId="44" applyFont="1" applyAlignment="1">
      <alignment horizontal="left" vertical="center" wrapText="1"/>
    </xf>
    <xf numFmtId="0" fontId="2" fillId="8" borderId="10" xfId="0" applyFont="1" applyFill="1" applyBorder="1" applyAlignment="1">
      <alignment horizontal="left" vertical="center"/>
    </xf>
    <xf numFmtId="14" fontId="2" fillId="0" borderId="10" xfId="0" applyNumberFormat="1" applyFont="1" applyBorder="1" applyAlignment="1">
      <alignment vertical="center"/>
    </xf>
    <xf numFmtId="0" fontId="33" fillId="0" borderId="0" xfId="0" applyFont="1" applyAlignment="1">
      <alignment vertical="center"/>
    </xf>
    <xf numFmtId="0" fontId="2" fillId="0" borderId="10" xfId="0" applyFont="1" applyBorder="1" applyAlignment="1">
      <alignment vertical="center"/>
    </xf>
    <xf numFmtId="0" fontId="2" fillId="8" borderId="10" xfId="0" applyFont="1" applyFill="1" applyBorder="1" applyAlignment="1">
      <alignment horizontal="center" vertical="center" wrapText="1"/>
    </xf>
    <xf numFmtId="0" fontId="2" fillId="0" borderId="10" xfId="44" applyFont="1" applyBorder="1" applyAlignment="1">
      <alignment vertical="center" wrapText="1"/>
    </xf>
    <xf numFmtId="0" fontId="2" fillId="26" borderId="10" xfId="44" applyFont="1" applyFill="1" applyBorder="1" applyAlignment="1">
      <alignment vertical="center" wrapText="1"/>
    </xf>
    <xf numFmtId="4" fontId="2" fillId="0" borderId="10" xfId="0" applyNumberFormat="1" applyFont="1" applyBorder="1" applyAlignment="1">
      <alignment horizontal="center" vertical="center" wrapText="1"/>
    </xf>
    <xf numFmtId="4" fontId="2" fillId="0" borderId="10" xfId="0" applyNumberFormat="1" applyFont="1" applyBorder="1" applyAlignment="1">
      <alignment vertical="center" wrapText="1"/>
    </xf>
    <xf numFmtId="2" fontId="28" fillId="0" borderId="0" xfId="0" applyNumberFormat="1" applyFont="1" applyAlignment="1">
      <alignment vertical="center"/>
    </xf>
    <xf numFmtId="2" fontId="2" fillId="0" borderId="0" xfId="0" applyNumberFormat="1" applyFont="1" applyAlignment="1">
      <alignment vertical="center"/>
    </xf>
    <xf numFmtId="2" fontId="5" fillId="0" borderId="0" xfId="0" applyNumberFormat="1" applyFont="1" applyAlignment="1">
      <alignment vertical="center"/>
    </xf>
    <xf numFmtId="166" fontId="5" fillId="0" borderId="11" xfId="0" applyNumberFormat="1" applyFont="1" applyBorder="1" applyAlignment="1">
      <alignment horizontal="center" vertical="center"/>
    </xf>
    <xf numFmtId="0" fontId="28" fillId="0" borderId="0" xfId="0" applyFont="1" applyAlignment="1">
      <alignment vertical="center"/>
    </xf>
    <xf numFmtId="2" fontId="2" fillId="0" borderId="0" xfId="0" applyNumberFormat="1" applyFont="1" applyAlignment="1">
      <alignment horizontal="center" vertical="center"/>
    </xf>
    <xf numFmtId="2" fontId="5" fillId="0" borderId="0" xfId="0" applyNumberFormat="1" applyFont="1" applyAlignment="1">
      <alignment horizontal="center" vertical="center"/>
    </xf>
    <xf numFmtId="0" fontId="29" fillId="0" borderId="0" xfId="0" applyFont="1" applyAlignment="1">
      <alignment vertical="center"/>
    </xf>
    <xf numFmtId="2" fontId="2" fillId="0" borderId="11" xfId="0" applyNumberFormat="1"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66" fontId="2" fillId="0" borderId="11" xfId="0" applyNumberFormat="1" applyFont="1" applyBorder="1" applyAlignment="1">
      <alignment horizontal="center" vertical="center"/>
    </xf>
    <xf numFmtId="167" fontId="2" fillId="0" borderId="11" xfId="0" applyNumberFormat="1" applyFont="1" applyBorder="1" applyAlignment="1">
      <alignment horizontal="center" vertical="center"/>
    </xf>
    <xf numFmtId="167" fontId="2" fillId="0" borderId="0" xfId="0" applyNumberFormat="1" applyFont="1" applyAlignment="1">
      <alignment horizontal="center" vertical="center"/>
    </xf>
    <xf numFmtId="166" fontId="5" fillId="0" borderId="0" xfId="0" applyNumberFormat="1" applyFont="1" applyAlignment="1">
      <alignment horizontal="center" vertical="center"/>
    </xf>
    <xf numFmtId="2" fontId="3" fillId="0" borderId="0" xfId="0" applyNumberFormat="1" applyFont="1" applyAlignment="1">
      <alignment vertical="center"/>
    </xf>
    <xf numFmtId="0" fontId="30" fillId="0" borderId="0" xfId="0" applyFont="1" applyAlignment="1" applyProtection="1">
      <alignment vertical="center"/>
      <protection locked="0"/>
    </xf>
    <xf numFmtId="0" fontId="26" fillId="8" borderId="16" xfId="0" applyFont="1" applyFill="1" applyBorder="1" applyAlignment="1">
      <alignment vertical="center"/>
    </xf>
    <xf numFmtId="0" fontId="5" fillId="8" borderId="11" xfId="0" applyFont="1" applyFill="1" applyBorder="1" applyAlignment="1">
      <alignment vertical="center"/>
    </xf>
    <xf numFmtId="0" fontId="5" fillId="8" borderId="17" xfId="0" applyFont="1" applyFill="1" applyBorder="1" applyAlignment="1">
      <alignment vertical="center"/>
    </xf>
    <xf numFmtId="4" fontId="2" fillId="24" borderId="10" xfId="0" applyNumberFormat="1" applyFont="1" applyFill="1" applyBorder="1" applyAlignment="1" applyProtection="1">
      <alignment vertical="center"/>
      <protection locked="0"/>
    </xf>
    <xf numFmtId="4" fontId="2" fillId="0" borderId="10" xfId="0" applyNumberFormat="1" applyFont="1" applyBorder="1" applyAlignment="1">
      <alignment vertical="center"/>
    </xf>
    <xf numFmtId="0" fontId="2" fillId="8" borderId="18" xfId="0" applyFont="1" applyFill="1" applyBorder="1" applyAlignment="1">
      <alignment horizontal="left" vertical="center" wrapText="1"/>
    </xf>
    <xf numFmtId="0" fontId="2" fillId="8" borderId="18" xfId="0" applyFont="1" applyFill="1" applyBorder="1" applyAlignment="1">
      <alignment vertical="center" wrapText="1"/>
    </xf>
    <xf numFmtId="0" fontId="37" fillId="27" borderId="0" xfId="0" applyFont="1" applyFill="1" applyAlignment="1">
      <alignment vertical="center"/>
    </xf>
    <xf numFmtId="0" fontId="2" fillId="28" borderId="10" xfId="0" applyFont="1" applyFill="1" applyBorder="1" applyAlignment="1">
      <alignment vertical="center" wrapText="1"/>
    </xf>
    <xf numFmtId="4" fontId="2" fillId="28" borderId="10" xfId="0" applyNumberFormat="1" applyFont="1" applyFill="1" applyBorder="1" applyAlignment="1">
      <alignment vertical="center" wrapText="1"/>
    </xf>
    <xf numFmtId="4" fontId="3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24" borderId="10" xfId="0" applyNumberFormat="1" applyFont="1" applyFill="1" applyBorder="1" applyAlignment="1" applyProtection="1">
      <alignment vertical="center" wrapText="1"/>
      <protection locked="0"/>
    </xf>
    <xf numFmtId="0" fontId="37" fillId="0" borderId="0" xfId="0" applyFont="1" applyAlignment="1">
      <alignment vertical="center"/>
    </xf>
    <xf numFmtId="0" fontId="6" fillId="0" borderId="0" xfId="39" applyFont="1" applyAlignment="1" applyProtection="1">
      <alignment vertical="center"/>
      <protection locked="0"/>
    </xf>
    <xf numFmtId="0" fontId="2" fillId="0" borderId="0" xfId="0" applyFont="1" applyAlignment="1">
      <alignment horizontal="center" vertical="center" wrapText="1"/>
    </xf>
    <xf numFmtId="4" fontId="2" fillId="0" borderId="10" xfId="0" applyNumberFormat="1" applyFont="1" applyBorder="1" applyAlignment="1">
      <alignment horizontal="center" vertical="center"/>
    </xf>
    <xf numFmtId="0" fontId="2" fillId="0" borderId="10" xfId="0" applyFont="1" applyBorder="1"/>
    <xf numFmtId="4" fontId="27" fillId="0" borderId="10" xfId="0" applyNumberFormat="1" applyFont="1" applyBorder="1" applyAlignment="1">
      <alignment horizontal="center" vertical="center"/>
    </xf>
    <xf numFmtId="4" fontId="36" fillId="0" borderId="10" xfId="0" applyNumberFormat="1" applyFont="1" applyBorder="1" applyAlignment="1">
      <alignment horizontal="center" vertical="center"/>
    </xf>
    <xf numFmtId="4" fontId="36" fillId="26" borderId="10" xfId="0" applyNumberFormat="1" applyFont="1" applyFill="1" applyBorder="1" applyAlignment="1">
      <alignment horizontal="center" vertical="center"/>
    </xf>
    <xf numFmtId="4" fontId="36" fillId="29" borderId="10" xfId="0" applyNumberFormat="1" applyFont="1" applyFill="1" applyBorder="1" applyAlignment="1">
      <alignment horizontal="center" vertical="center"/>
    </xf>
    <xf numFmtId="4" fontId="2" fillId="29" borderId="10" xfId="0" applyNumberFormat="1" applyFont="1" applyFill="1" applyBorder="1" applyAlignment="1">
      <alignment horizontal="center" vertical="center"/>
    </xf>
    <xf numFmtId="4" fontId="2" fillId="26" borderId="10" xfId="0" applyNumberFormat="1" applyFont="1" applyFill="1" applyBorder="1" applyAlignment="1">
      <alignment horizontal="center" vertical="center"/>
    </xf>
    <xf numFmtId="0" fontId="30" fillId="0" borderId="0" xfId="0" applyFont="1" applyAlignment="1" applyProtection="1">
      <alignment horizontal="center" vertical="center"/>
      <protection locked="0"/>
    </xf>
    <xf numFmtId="0" fontId="37" fillId="0" borderId="0" xfId="0" applyFont="1" applyFill="1" applyAlignment="1">
      <alignment vertical="center"/>
    </xf>
    <xf numFmtId="0" fontId="2" fillId="0" borderId="0" xfId="0" applyFont="1" applyFill="1" applyAlignment="1">
      <alignment vertical="center"/>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8" borderId="10" xfId="0" applyFont="1" applyFill="1" applyBorder="1" applyAlignment="1">
      <alignment horizontal="center" vertical="center" wrapText="1"/>
    </xf>
    <xf numFmtId="0" fontId="2" fillId="0" borderId="10" xfId="0" applyFont="1" applyBorder="1" applyAlignment="1">
      <alignment horizontal="right" vertical="center" wrapText="1"/>
    </xf>
    <xf numFmtId="3" fontId="2" fillId="0" borderId="10" xfId="0" applyNumberFormat="1" applyFont="1" applyBorder="1" applyAlignment="1">
      <alignment horizontal="center" vertical="center" wrapText="1"/>
    </xf>
    <xf numFmtId="4" fontId="2" fillId="0" borderId="10" xfId="0" applyNumberFormat="1" applyFont="1" applyBorder="1" applyAlignment="1">
      <alignment horizontal="right" vertical="center" wrapText="1"/>
    </xf>
    <xf numFmtId="0" fontId="2" fillId="8" borderId="18" xfId="0" applyFont="1" applyFill="1" applyBorder="1" applyAlignment="1">
      <alignment horizontal="center" vertical="center" wrapText="1"/>
    </xf>
    <xf numFmtId="0" fontId="1" fillId="0" borderId="19" xfId="0" applyFont="1" applyBorder="1" applyAlignment="1">
      <alignment horizontal="center" vertical="center" wrapText="1"/>
    </xf>
    <xf numFmtId="0" fontId="2" fillId="0" borderId="0" xfId="55" applyFont="1" applyAlignment="1">
      <alignment horizontal="left" vertical="center" wrapText="1"/>
    </xf>
    <xf numFmtId="0" fontId="2" fillId="8" borderId="10" xfId="55" applyFont="1" applyFill="1" applyBorder="1" applyAlignment="1">
      <alignment horizontal="center" vertical="center" wrapText="1"/>
    </xf>
    <xf numFmtId="2" fontId="5" fillId="8" borderId="14" xfId="0" applyNumberFormat="1" applyFont="1" applyFill="1" applyBorder="1" applyAlignment="1">
      <alignment horizontal="center" vertical="center" wrapText="1"/>
    </xf>
    <xf numFmtId="2" fontId="5" fillId="8" borderId="20" xfId="0" applyNumberFormat="1" applyFont="1" applyFill="1" applyBorder="1" applyAlignment="1">
      <alignment horizontal="center" vertical="center" wrapText="1"/>
    </xf>
    <xf numFmtId="2" fontId="5" fillId="8" borderId="21" xfId="0" applyNumberFormat="1" applyFont="1" applyFill="1" applyBorder="1" applyAlignment="1">
      <alignment horizontal="center" vertical="center"/>
    </xf>
    <xf numFmtId="2" fontId="5" fillId="8" borderId="12" xfId="0" applyNumberFormat="1" applyFont="1" applyFill="1" applyBorder="1" applyAlignment="1">
      <alignment horizontal="center" vertical="center"/>
    </xf>
    <xf numFmtId="2" fontId="5" fillId="8" borderId="22" xfId="0" applyNumberFormat="1" applyFont="1" applyFill="1" applyBorder="1" applyAlignment="1">
      <alignment horizontal="center" vertical="center"/>
    </xf>
    <xf numFmtId="2" fontId="5" fillId="8" borderId="16" xfId="0" applyNumberFormat="1" applyFont="1" applyFill="1" applyBorder="1" applyAlignment="1">
      <alignment horizontal="center" vertical="center"/>
    </xf>
    <xf numFmtId="2" fontId="5" fillId="8" borderId="11" xfId="0" applyNumberFormat="1" applyFont="1" applyFill="1" applyBorder="1" applyAlignment="1">
      <alignment horizontal="center" vertical="center"/>
    </xf>
    <xf numFmtId="2" fontId="5" fillId="8" borderId="17" xfId="0" applyNumberFormat="1" applyFont="1" applyFill="1" applyBorder="1" applyAlignment="1">
      <alignment horizontal="center" vertical="center"/>
    </xf>
    <xf numFmtId="2" fontId="26" fillId="8" borderId="0" xfId="0" applyNumberFormat="1" applyFont="1" applyFill="1" applyAlignment="1">
      <alignment horizontal="left" vertical="center"/>
    </xf>
    <xf numFmtId="2" fontId="5" fillId="0" borderId="0" xfId="0" applyNumberFormat="1" applyFont="1" applyAlignment="1">
      <alignment horizontal="left" vertical="center"/>
    </xf>
    <xf numFmtId="2" fontId="5" fillId="0" borderId="0" xfId="0" applyNumberFormat="1" applyFont="1" applyAlignment="1">
      <alignment horizontal="left" vertical="center" wrapText="1"/>
    </xf>
    <xf numFmtId="0" fontId="2" fillId="0" borderId="10" xfId="0" applyFont="1" applyBorder="1" applyAlignment="1">
      <alignment horizontal="center" vertical="center"/>
    </xf>
    <xf numFmtId="167" fontId="2" fillId="0" borderId="10" xfId="0" applyNumberFormat="1" applyFont="1" applyBorder="1" applyAlignment="1">
      <alignment horizontal="center" vertical="center"/>
    </xf>
    <xf numFmtId="0" fontId="2" fillId="8" borderId="15" xfId="0" applyFont="1" applyFill="1" applyBorder="1" applyAlignment="1">
      <alignment horizontal="left" vertical="center" wrapText="1"/>
    </xf>
    <xf numFmtId="0" fontId="2" fillId="8" borderId="16" xfId="0" applyFont="1" applyFill="1" applyBorder="1" applyAlignment="1">
      <alignment horizontal="left" vertical="center" wrapText="1"/>
    </xf>
    <xf numFmtId="0" fontId="2" fillId="8" borderId="21" xfId="0" applyFont="1" applyFill="1" applyBorder="1" applyAlignment="1">
      <alignment vertical="center" wrapText="1"/>
    </xf>
    <xf numFmtId="0" fontId="2" fillId="8" borderId="12" xfId="0" applyFont="1" applyFill="1" applyBorder="1" applyAlignment="1">
      <alignment vertical="center" wrapText="1"/>
    </xf>
    <xf numFmtId="0" fontId="2" fillId="8" borderId="22" xfId="0" applyFont="1" applyFill="1" applyBorder="1" applyAlignment="1">
      <alignment vertical="center" wrapText="1"/>
    </xf>
    <xf numFmtId="0" fontId="2" fillId="8" borderId="14"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6" fillId="0" borderId="18" xfId="39" applyFont="1" applyBorder="1" applyAlignment="1" applyProtection="1">
      <alignment horizontal="left" vertical="center"/>
    </xf>
    <xf numFmtId="0" fontId="6" fillId="0" borderId="13" xfId="39" applyFont="1" applyBorder="1" applyAlignment="1" applyProtection="1">
      <alignment horizontal="left" vertical="center"/>
    </xf>
    <xf numFmtId="0" fontId="6" fillId="0" borderId="19" xfId="39" applyFont="1" applyBorder="1" applyAlignment="1" applyProtection="1">
      <alignment horizontal="left" vertical="center"/>
    </xf>
    <xf numFmtId="0" fontId="2" fillId="0" borderId="21" xfId="0" applyFont="1" applyBorder="1" applyAlignment="1">
      <alignment horizontal="left" vertical="center" wrapText="1"/>
    </xf>
    <xf numFmtId="0" fontId="2" fillId="0" borderId="12" xfId="0" applyFont="1" applyBorder="1" applyAlignment="1">
      <alignment horizontal="left" vertical="center" wrapText="1"/>
    </xf>
    <xf numFmtId="0" fontId="2" fillId="0" borderId="22" xfId="0" applyFont="1" applyBorder="1" applyAlignment="1">
      <alignment horizontal="left" vertical="center" wrapText="1"/>
    </xf>
    <xf numFmtId="0" fontId="2" fillId="0" borderId="16" xfId="0" applyFont="1" applyBorder="1" applyAlignment="1">
      <alignment horizontal="left"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44" applyFont="1" applyBorder="1" applyAlignment="1">
      <alignment horizontal="left" vertical="center"/>
    </xf>
    <xf numFmtId="0" fontId="2" fillId="0" borderId="13" xfId="0" applyFont="1" applyBorder="1" applyAlignment="1">
      <alignment horizontal="left" vertical="center"/>
    </xf>
    <xf numFmtId="0" fontId="2" fillId="0" borderId="19" xfId="0" applyFont="1" applyBorder="1" applyAlignment="1">
      <alignment horizontal="left" vertical="center"/>
    </xf>
    <xf numFmtId="0" fontId="5" fillId="0" borderId="18" xfId="44" applyFont="1" applyBorder="1" applyAlignment="1">
      <alignment horizontal="left" vertical="center"/>
    </xf>
    <xf numFmtId="0" fontId="2" fillId="0" borderId="18" xfId="0" applyFont="1" applyBorder="1" applyAlignment="1">
      <alignment horizontal="left" vertical="center"/>
    </xf>
    <xf numFmtId="49" fontId="2" fillId="0" borderId="18" xfId="44" applyNumberFormat="1" applyFont="1" applyBorder="1" applyAlignment="1">
      <alignment horizontal="left" vertical="center"/>
    </xf>
    <xf numFmtId="0" fontId="35" fillId="0" borderId="0" xfId="0" applyFont="1" applyAlignment="1">
      <alignment horizontal="left" vertical="center" wrapText="1" readingOrder="1"/>
    </xf>
  </cellXfs>
  <cellStyles count="61">
    <cellStyle name="20% - Akzent1 2" xfId="1" xr:uid="{00000000-0005-0000-0000-000006000000}"/>
    <cellStyle name="20% - Akzent2 2" xfId="2" xr:uid="{00000000-0005-0000-0000-000007000000}"/>
    <cellStyle name="20% - Akzent3 2" xfId="3" xr:uid="{00000000-0005-0000-0000-000008000000}"/>
    <cellStyle name="20% - Akzent4 2" xfId="4" xr:uid="{00000000-0005-0000-0000-000009000000}"/>
    <cellStyle name="20% - Akzent5 2" xfId="5" xr:uid="{00000000-0005-0000-0000-00000A000000}"/>
    <cellStyle name="20% - Akzent6 2" xfId="6" xr:uid="{00000000-0005-0000-0000-00000B000000}"/>
    <cellStyle name="40% - Akzent1 2" xfId="7" xr:uid="{00000000-0005-0000-0000-00000C000000}"/>
    <cellStyle name="40% - Akzent2 2" xfId="8" xr:uid="{00000000-0005-0000-0000-00000D000000}"/>
    <cellStyle name="40% - Akzent3 2" xfId="9" xr:uid="{00000000-0005-0000-0000-00000E000000}"/>
    <cellStyle name="40% - Akzent4 2" xfId="10" xr:uid="{00000000-0005-0000-0000-00000F000000}"/>
    <cellStyle name="40% - Akzent5 2" xfId="11" xr:uid="{00000000-0005-0000-0000-000010000000}"/>
    <cellStyle name="40% - Akzent6 2" xfId="12" xr:uid="{00000000-0005-0000-0000-000011000000}"/>
    <cellStyle name="60% - Akzent1 2" xfId="13" xr:uid="{00000000-0005-0000-0000-000012000000}"/>
    <cellStyle name="60% - Akzent2 2" xfId="14" xr:uid="{00000000-0005-0000-0000-000013000000}"/>
    <cellStyle name="60% - Akzent3 2" xfId="15" xr:uid="{00000000-0005-0000-0000-000014000000}"/>
    <cellStyle name="60% - Akzent4 2" xfId="16" xr:uid="{00000000-0005-0000-0000-000015000000}"/>
    <cellStyle name="60% - Akzent5 2" xfId="17" xr:uid="{00000000-0005-0000-0000-000016000000}"/>
    <cellStyle name="60% - Akzent6 2" xfId="18" xr:uid="{00000000-0005-0000-0000-000017000000}"/>
    <cellStyle name="Akzent1 2" xfId="19" xr:uid="{00000000-0005-0000-0000-000018000000}"/>
    <cellStyle name="Akzent2 2" xfId="20" xr:uid="{00000000-0005-0000-0000-000019000000}"/>
    <cellStyle name="Akzent3 2" xfId="21" xr:uid="{00000000-0005-0000-0000-00001A000000}"/>
    <cellStyle name="Akzent4 2" xfId="22" xr:uid="{00000000-0005-0000-0000-00001B000000}"/>
    <cellStyle name="Akzent5 2" xfId="23" xr:uid="{00000000-0005-0000-0000-00001C000000}"/>
    <cellStyle name="Akzent6 2" xfId="24" xr:uid="{00000000-0005-0000-0000-00001D000000}"/>
    <cellStyle name="Ausgabe 2" xfId="25" xr:uid="{00000000-0005-0000-0000-00001E000000}"/>
    <cellStyle name="Berechnung 2" xfId="26" xr:uid="{00000000-0005-0000-0000-00001F000000}"/>
    <cellStyle name="Eingabe 2" xfId="27" xr:uid="{00000000-0005-0000-0000-000020000000}"/>
    <cellStyle name="Ergebnis 2" xfId="28" xr:uid="{00000000-0005-0000-0000-000021000000}"/>
    <cellStyle name="Erklärender Text 2" xfId="29" xr:uid="{00000000-0005-0000-0000-000022000000}"/>
    <cellStyle name="Euro" xfId="30" xr:uid="{00000000-0005-0000-0000-000023000000}"/>
    <cellStyle name="Euro 2" xfId="31" xr:uid="{00000000-0005-0000-0000-000024000000}"/>
    <cellStyle name="Euro 3" xfId="32" xr:uid="{00000000-0005-0000-0000-000025000000}"/>
    <cellStyle name="Gut 2" xfId="33" xr:uid="{00000000-0005-0000-0000-000026000000}"/>
    <cellStyle name="Hyperlink 2" xfId="34" xr:uid="{00000000-0005-0000-0000-000027000000}"/>
    <cellStyle name="Hyperlink 2 2" xfId="35" xr:uid="{00000000-0005-0000-0000-000028000000}"/>
    <cellStyle name="Hyperlink 2_Stundenverrechnungssatzkalkulation Unterhalts-Grund-Glasreinigung" xfId="36" xr:uid="{00000000-0005-0000-0000-000029000000}"/>
    <cellStyle name="Hyperlink_ERK Sicht- und Vollreinigungrf" xfId="37" xr:uid="{00000000-0005-0000-0000-00002A000000}"/>
    <cellStyle name="Hyperlink_Tabelle1 2" xfId="59" xr:uid="{00000000-0005-0000-0000-000040000000}"/>
    <cellStyle name="Komma 2" xfId="38" xr:uid="{00000000-0005-0000-0000-00002B000000}"/>
    <cellStyle name="Link" xfId="39" builtinId="8"/>
    <cellStyle name="Link 2" xfId="60" xr:uid="{00000000-0005-0000-0000-000041000000}"/>
    <cellStyle name="Link 3" xfId="56" xr:uid="{00000000-0005-0000-0000-00003D000000}"/>
    <cellStyle name="Neutral 2" xfId="40" xr:uid="{00000000-0005-0000-0000-00002D000000}"/>
    <cellStyle name="Notiz 2" xfId="41" xr:uid="{00000000-0005-0000-0000-00002E000000}"/>
    <cellStyle name="Schlecht 2" xfId="42" xr:uid="{00000000-0005-0000-0000-00002F000000}"/>
    <cellStyle name="Standard" xfId="0" builtinId="0"/>
    <cellStyle name="Standard 2" xfId="43" xr:uid="{00000000-0005-0000-0000-000030000000}"/>
    <cellStyle name="Standard 2 2" xfId="55" xr:uid="{00000000-0005-0000-0000-00003C000000}"/>
    <cellStyle name="Standard 3" xfId="44" xr:uid="{00000000-0005-0000-0000-000031000000}"/>
    <cellStyle name="Standard 4" xfId="45" xr:uid="{00000000-0005-0000-0000-000032000000}"/>
    <cellStyle name="Standard 5" xfId="46" xr:uid="{00000000-0005-0000-0000-000033000000}"/>
    <cellStyle name="Standard 6" xfId="58" xr:uid="{00000000-0005-0000-0000-00003F000000}"/>
    <cellStyle name="Standard 7" xfId="57" xr:uid="{00000000-0005-0000-0000-00003E000000}"/>
    <cellStyle name="Überschrift 1 2" xfId="47" xr:uid="{00000000-0005-0000-0000-000034000000}"/>
    <cellStyle name="Überschrift 2 2" xfId="48" xr:uid="{00000000-0005-0000-0000-000035000000}"/>
    <cellStyle name="Überschrift 3 2" xfId="49" xr:uid="{00000000-0005-0000-0000-000036000000}"/>
    <cellStyle name="Überschrift 4 2" xfId="50" xr:uid="{00000000-0005-0000-0000-000037000000}"/>
    <cellStyle name="Überschrift 5" xfId="51" xr:uid="{00000000-0005-0000-0000-000038000000}"/>
    <cellStyle name="Verknüpfte Zelle 2" xfId="52" xr:uid="{00000000-0005-0000-0000-000039000000}"/>
    <cellStyle name="Warnender Text 2" xfId="53" xr:uid="{00000000-0005-0000-0000-00003A000000}"/>
    <cellStyle name="Zelle überprüfen 2" xfId="54" xr:uid="{00000000-0005-0000-0000-00003B00000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D7D7D7"/>
        </patternFill>
      </fill>
    </dxf>
    <dxf>
      <font>
        <b val="0"/>
        <i val="0"/>
      </font>
      <fill>
        <patternFill patternType="none"/>
      </fill>
    </dxf>
  </dxfs>
  <tableStyles count="1" defaultTableStyle="TableStyleMedium9" defaultPivotStyle="PivotStyleLight16">
    <tableStyle name="MySqlDefault" pivot="0" table="0" count="2" xr9:uid="{00000000-0011-0000-FFFF-FFFF00000000}">
      <tableStyleElement type="wholeTable" dxfId="27"/>
      <tableStyleElement type="headerRow"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H3" lockText="1"/>
</file>

<file path=xl/ctrlProps/ctrlProp2.xml><?xml version="1.0" encoding="utf-8"?>
<formControlPr xmlns="http://schemas.microsoft.com/office/spreadsheetml/2009/9/main" objectType="CheckBox" fmlaLink="$H$4" lockText="1"/>
</file>

<file path=xl/ctrlProps/ctrlProp3.xml><?xml version="1.0" encoding="utf-8"?>
<formControlPr xmlns="http://schemas.microsoft.com/office/spreadsheetml/2009/9/main" objectType="CheckBox" fmlaLink="$H$5" lockText="1"/>
</file>

<file path=xl/ctrlProps/ctrlProp4.xml><?xml version="1.0" encoding="utf-8"?>
<formControlPr xmlns="http://schemas.microsoft.com/office/spreadsheetml/2009/9/main" objectType="CheckBox" fmlaLink="B2" lockText="1"/>
</file>

<file path=xl/ctrlProps/ctrlProp5.xml><?xml version="1.0" encoding="utf-8"?>
<formControlPr xmlns="http://schemas.microsoft.com/office/spreadsheetml/2009/9/main" objectType="CheckBox" fmlaLink="B2" lockText="1"/>
</file>

<file path=xl/ctrlProps/ctrlProp6.xml><?xml version="1.0" encoding="utf-8"?>
<formControlPr xmlns="http://schemas.microsoft.com/office/spreadsheetml/2009/9/main" objectType="CheckBox" fmlaLink="D1" lockText="1"/>
</file>

<file path=xl/ctrlProps/ctrlProp7.xml><?xml version="1.0" encoding="utf-8"?>
<formControlPr xmlns="http://schemas.microsoft.com/office/spreadsheetml/2009/9/main" objectType="CheckBox" fmlaLink="D2" lockText="1"/>
</file>

<file path=xl/ctrlProps/ctrlProp8.xml><?xml version="1.0" encoding="utf-8"?>
<formControlPr xmlns="http://schemas.microsoft.com/office/spreadsheetml/2009/9/main" objectType="CheckBox" fmlaLink="D1" lockText="1"/>
</file>

<file path=xl/ctrlProps/ctrlProp9.xml><?xml version="1.0" encoding="utf-8"?>
<formControlPr xmlns="http://schemas.microsoft.com/office/spreadsheetml/2009/9/main" objectType="CheckBox" fmlaLink="D2" lockText="1"/>
</file>

<file path=xl/ctrlProps/ctrlProp10.xml><?xml version="1.0" encoding="utf-8"?>
<formControlPr xmlns="http://schemas.microsoft.com/office/spreadsheetml/2009/9/main" objectType="CheckBox" fmlaLink="M2" lockText="1"/>
</file>

<file path=xl/ctrlProps/ctrlProp11.xml><?xml version="1.0" encoding="utf-8"?>
<formControlPr xmlns="http://schemas.microsoft.com/office/spreadsheetml/2009/9/main" objectType="CheckBox" fmlaLink="M3" lockText="1"/>
</file>

<file path=xl/ctrlProps/ctrlProp12.xml><?xml version="1.0" encoding="utf-8"?>
<formControlPr xmlns="http://schemas.microsoft.com/office/spreadsheetml/2009/9/main" objectType="CheckBox" fmlaLink="M4" lockText="1"/>
</file>

<file path=xl/ctrlProps/ctrlProp13.xml><?xml version="1.0" encoding="utf-8"?>
<formControlPr xmlns="http://schemas.microsoft.com/office/spreadsheetml/2009/9/main" objectType="CheckBox" fmlaLink="M5" lockText="1"/>
</file>

<file path=xl/ctrlProps/ctrlProp14.xml><?xml version="1.0" encoding="utf-8"?>
<formControlPr xmlns="http://schemas.microsoft.com/office/spreadsheetml/2009/9/main" objectType="CheckBox" fmlaLink="M2" lockText="1"/>
</file>

<file path=xl/ctrlProps/ctrlProp15.xml><?xml version="1.0" encoding="utf-8"?>
<formControlPr xmlns="http://schemas.microsoft.com/office/spreadsheetml/2009/9/main" objectType="CheckBox" fmlaLink="M3" lockText="1"/>
</file>

<file path=xl/ctrlProps/ctrlProp16.xml><?xml version="1.0" encoding="utf-8"?>
<formControlPr xmlns="http://schemas.microsoft.com/office/spreadsheetml/2009/9/main" objectType="CheckBox" fmlaLink="M4" lockText="1"/>
</file>

<file path=xl/ctrlProps/ctrlProp17.xml><?xml version="1.0" encoding="utf-8"?>
<formControlPr xmlns="http://schemas.microsoft.com/office/spreadsheetml/2009/9/main" objectType="CheckBox" fmlaLink="M5" lockText="1"/>
</file>

<file path=xl/ctrlProps/ctrlProp18.xml><?xml version="1.0" encoding="utf-8"?>
<formControlPr xmlns="http://schemas.microsoft.com/office/spreadsheetml/2009/9/main" objectType="CheckBox" fmlaLink="M2" lockText="1"/>
</file>

<file path=xl/ctrlProps/ctrlProp19.xml><?xml version="1.0" encoding="utf-8"?>
<formControlPr xmlns="http://schemas.microsoft.com/office/spreadsheetml/2009/9/main" objectType="CheckBox" fmlaLink="M3" lockText="1"/>
</file>

<file path=xl/ctrlProps/ctrlProp20.xml><?xml version="1.0" encoding="utf-8"?>
<formControlPr xmlns="http://schemas.microsoft.com/office/spreadsheetml/2009/9/main" objectType="CheckBox" fmlaLink="M4" lockText="1"/>
</file>

<file path=xl/ctrlProps/ctrlProp21.xml><?xml version="1.0" encoding="utf-8"?>
<formControlPr xmlns="http://schemas.microsoft.com/office/spreadsheetml/2009/9/main" objectType="CheckBox" fmlaLink="M5" lockText="1"/>
</file>

<file path=xl/ctrlProps/ctrlProp22.xml><?xml version="1.0" encoding="utf-8"?>
<formControlPr xmlns="http://schemas.microsoft.com/office/spreadsheetml/2009/9/main" objectType="CheckBox" fmlaLink="G1" lockText="1"/>
</file>

<file path=xl/ctrlProps/ctrlProp23.xml><?xml version="1.0" encoding="utf-8"?>
<formControlPr xmlns="http://schemas.microsoft.com/office/spreadsheetml/2009/9/main" objectType="CheckBox" fmlaLink="D2" lockText="1"/>
</file>

<file path=xl/ctrlProps/ctrlProp24.xml><?xml version="1.0" encoding="utf-8"?>
<formControlPr xmlns="http://schemas.microsoft.com/office/spreadsheetml/2009/9/main" objectType="CheckBox" fmlaLink="D1"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7</xdr:col>
          <xdr:colOff>790575</xdr:colOff>
          <xdr:row>3</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790575</xdr:colOff>
          <xdr:row>4</xdr:row>
          <xdr:rowOff>28575</xdr:rowOff>
        </xdr:to>
        <xdr:sp macro="" textlink="">
          <xdr:nvSpPr>
            <xdr:cNvPr id="1026" name="Check Box 2" descr="Hinweis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19050</xdr:rowOff>
        </xdr:from>
        <xdr:to>
          <xdr:col>7</xdr:col>
          <xdr:colOff>790575</xdr:colOff>
          <xdr:row>5</xdr:row>
          <xdr:rowOff>57150</xdr:rowOff>
        </xdr:to>
        <xdr:sp macro="" textlink="">
          <xdr:nvSpPr>
            <xdr:cNvPr id="1027" name="Check Box 3" descr="Hinweis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28575</xdr:rowOff>
        </xdr:from>
        <xdr:to>
          <xdr:col>1</xdr:col>
          <xdr:colOff>933450</xdr:colOff>
          <xdr:row>1</xdr:row>
          <xdr:rowOff>285750</xdr:rowOff>
        </xdr:to>
        <xdr:sp macro="" textlink="">
          <xdr:nvSpPr>
            <xdr:cNvPr id="2050" name="Check Box 2" descr="Hinweis"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19050</xdr:rowOff>
        </xdr:from>
        <xdr:to>
          <xdr:col>1</xdr:col>
          <xdr:colOff>971550</xdr:colOff>
          <xdr:row>1</xdr:row>
          <xdr:rowOff>276225</xdr:rowOff>
        </xdr:to>
        <xdr:sp macro="" textlink="">
          <xdr:nvSpPr>
            <xdr:cNvPr id="140289" name="Check Box 1" descr="Hinweis" hidden="1">
              <a:extLst>
                <a:ext uri="{63B3BB69-23CF-44E3-9099-C40C66FF867C}">
                  <a14:compatExt spid="_x0000_s140289"/>
                </a:ext>
                <a:ext uri="{FF2B5EF4-FFF2-40B4-BE49-F238E27FC236}">
                  <a16:creationId xmlns:a16="http://schemas.microsoft.com/office/drawing/2014/main" id="{00000000-0008-0000-0200-0000012402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123825</xdr:rowOff>
        </xdr:from>
        <xdr:to>
          <xdr:col>3</xdr:col>
          <xdr:colOff>552450</xdr:colOff>
          <xdr:row>0</xdr:row>
          <xdr:rowOff>409575</xdr:rowOff>
        </xdr:to>
        <xdr:sp macro="" textlink="">
          <xdr:nvSpPr>
            <xdr:cNvPr id="26626" name="Check Box 2" descr="Hinweis" hidden="1">
              <a:extLst>
                <a:ext uri="{63B3BB69-23CF-44E3-9099-C40C66FF867C}">
                  <a14:compatExt spid="_x0000_s26626"/>
                </a:ext>
                <a:ext uri="{FF2B5EF4-FFF2-40B4-BE49-F238E27FC236}">
                  <a16:creationId xmlns:a16="http://schemas.microsoft.com/office/drawing/2014/main" id="{00000000-0008-0000-0300-000002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428625</xdr:rowOff>
        </xdr:from>
        <xdr:to>
          <xdr:col>3</xdr:col>
          <xdr:colOff>552450</xdr:colOff>
          <xdr:row>1</xdr:row>
          <xdr:rowOff>276225</xdr:rowOff>
        </xdr:to>
        <xdr:sp macro="" textlink="">
          <xdr:nvSpPr>
            <xdr:cNvPr id="26628" name="Check Box 4" descr="Hinweis" hidden="1">
              <a:extLst>
                <a:ext uri="{63B3BB69-23CF-44E3-9099-C40C66FF867C}">
                  <a14:compatExt spid="_x0000_s26628"/>
                </a:ext>
                <a:ext uri="{FF2B5EF4-FFF2-40B4-BE49-F238E27FC236}">
                  <a16:creationId xmlns:a16="http://schemas.microsoft.com/office/drawing/2014/main" id="{00000000-0008-0000-0300-000004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95250</xdr:rowOff>
        </xdr:from>
        <xdr:to>
          <xdr:col>3</xdr:col>
          <xdr:colOff>552450</xdr:colOff>
          <xdr:row>0</xdr:row>
          <xdr:rowOff>381000</xdr:rowOff>
        </xdr:to>
        <xdr:sp macro="" textlink="">
          <xdr:nvSpPr>
            <xdr:cNvPr id="27649" name="Check Box 1" descr="Hinweis" hidden="1">
              <a:extLst>
                <a:ext uri="{63B3BB69-23CF-44E3-9099-C40C66FF867C}">
                  <a14:compatExt spid="_x0000_s27649"/>
                </a:ext>
                <a:ext uri="{FF2B5EF4-FFF2-40B4-BE49-F238E27FC236}">
                  <a16:creationId xmlns:a16="http://schemas.microsoft.com/office/drawing/2014/main" id="{00000000-0008-0000-0400-000001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400050</xdr:rowOff>
        </xdr:from>
        <xdr:to>
          <xdr:col>3</xdr:col>
          <xdr:colOff>552450</xdr:colOff>
          <xdr:row>1</xdr:row>
          <xdr:rowOff>257175</xdr:rowOff>
        </xdr:to>
        <xdr:sp macro="" textlink="">
          <xdr:nvSpPr>
            <xdr:cNvPr id="27650" name="Check Box 2" descr="Hinweis" hidden="1">
              <a:extLst>
                <a:ext uri="{63B3BB69-23CF-44E3-9099-C40C66FF867C}">
                  <a14:compatExt spid="_x0000_s27650"/>
                </a:ext>
                <a:ext uri="{FF2B5EF4-FFF2-40B4-BE49-F238E27FC236}">
                  <a16:creationId xmlns:a16="http://schemas.microsoft.com/office/drawing/2014/main" id="{00000000-0008-0000-0400-000002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500-000001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4450" name="Check Box 2" descr="Hinweis 2" hidden="1">
              <a:extLst>
                <a:ext uri="{63B3BB69-23CF-44E3-9099-C40C66FF867C}">
                  <a14:compatExt spid="_x0000_s104450"/>
                </a:ext>
                <a:ext uri="{FF2B5EF4-FFF2-40B4-BE49-F238E27FC236}">
                  <a16:creationId xmlns:a16="http://schemas.microsoft.com/office/drawing/2014/main" id="{00000000-0008-0000-0500-000002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4451" name="Check Box 3" descr="Hinweis 3" hidden="1">
              <a:extLst>
                <a:ext uri="{63B3BB69-23CF-44E3-9099-C40C66FF867C}">
                  <a14:compatExt spid="_x0000_s104451"/>
                </a:ext>
                <a:ext uri="{FF2B5EF4-FFF2-40B4-BE49-F238E27FC236}">
                  <a16:creationId xmlns:a16="http://schemas.microsoft.com/office/drawing/2014/main" id="{00000000-0008-0000-0500-000003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4452" name="Check Box 4" descr="Hinweis 3" hidden="1">
              <a:extLst>
                <a:ext uri="{63B3BB69-23CF-44E3-9099-C40C66FF867C}">
                  <a14:compatExt spid="_x0000_s104452"/>
                </a:ext>
                <a:ext uri="{FF2B5EF4-FFF2-40B4-BE49-F238E27FC236}">
                  <a16:creationId xmlns:a16="http://schemas.microsoft.com/office/drawing/2014/main" id="{00000000-0008-0000-0500-000004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6497" name="Check Box 1" hidden="1">
              <a:extLst>
                <a:ext uri="{63B3BB69-23CF-44E3-9099-C40C66FF867C}">
                  <a14:compatExt spid="_x0000_s106497"/>
                </a:ext>
                <a:ext uri="{FF2B5EF4-FFF2-40B4-BE49-F238E27FC236}">
                  <a16:creationId xmlns:a16="http://schemas.microsoft.com/office/drawing/2014/main" id="{00000000-0008-0000-0600-000001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6498" name="Check Box 2" descr="Hinweis 2" hidden="1">
              <a:extLst>
                <a:ext uri="{63B3BB69-23CF-44E3-9099-C40C66FF867C}">
                  <a14:compatExt spid="_x0000_s106498"/>
                </a:ext>
                <a:ext uri="{FF2B5EF4-FFF2-40B4-BE49-F238E27FC236}">
                  <a16:creationId xmlns:a16="http://schemas.microsoft.com/office/drawing/2014/main" id="{00000000-0008-0000-0600-000002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6499" name="Check Box 3" descr="Hinweis 3" hidden="1">
              <a:extLst>
                <a:ext uri="{63B3BB69-23CF-44E3-9099-C40C66FF867C}">
                  <a14:compatExt spid="_x0000_s106499"/>
                </a:ext>
                <a:ext uri="{FF2B5EF4-FFF2-40B4-BE49-F238E27FC236}">
                  <a16:creationId xmlns:a16="http://schemas.microsoft.com/office/drawing/2014/main" id="{00000000-0008-0000-0600-000003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6500" name="Check Box 4" descr="Hinweis 3" hidden="1">
              <a:extLst>
                <a:ext uri="{63B3BB69-23CF-44E3-9099-C40C66FF867C}">
                  <a14:compatExt spid="_x0000_s106500"/>
                </a:ext>
                <a:ext uri="{FF2B5EF4-FFF2-40B4-BE49-F238E27FC236}">
                  <a16:creationId xmlns:a16="http://schemas.microsoft.com/office/drawing/2014/main" id="{00000000-0008-0000-0600-000004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0700-000001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05474" name="Check Box 2" descr="Hinweis 2" hidden="1">
              <a:extLst>
                <a:ext uri="{63B3BB69-23CF-44E3-9099-C40C66FF867C}">
                  <a14:compatExt spid="_x0000_s105474"/>
                </a:ext>
                <a:ext uri="{FF2B5EF4-FFF2-40B4-BE49-F238E27FC236}">
                  <a16:creationId xmlns:a16="http://schemas.microsoft.com/office/drawing/2014/main" id="{00000000-0008-0000-0700-000002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05475" name="Check Box 3" descr="Hinweis 3" hidden="1">
              <a:extLst>
                <a:ext uri="{63B3BB69-23CF-44E3-9099-C40C66FF867C}">
                  <a14:compatExt spid="_x0000_s105475"/>
                </a:ext>
                <a:ext uri="{FF2B5EF4-FFF2-40B4-BE49-F238E27FC236}">
                  <a16:creationId xmlns:a16="http://schemas.microsoft.com/office/drawing/2014/main" id="{00000000-0008-0000-0700-000003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05476" name="Check Box 4" descr="Hinweis 3" hidden="1">
              <a:extLst>
                <a:ext uri="{63B3BB69-23CF-44E3-9099-C40C66FF867C}">
                  <a14:compatExt spid="_x0000_s105476"/>
                </a:ext>
                <a:ext uri="{FF2B5EF4-FFF2-40B4-BE49-F238E27FC236}">
                  <a16:creationId xmlns:a16="http://schemas.microsoft.com/office/drawing/2014/main" id="{00000000-0008-0000-0700-000004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0</xdr:row>
          <xdr:rowOff>114300</xdr:rowOff>
        </xdr:from>
        <xdr:to>
          <xdr:col>6</xdr:col>
          <xdr:colOff>838200</xdr:colOff>
          <xdr:row>0</xdr:row>
          <xdr:rowOff>361950</xdr:rowOff>
        </xdr:to>
        <xdr:sp macro="" textlink="">
          <xdr:nvSpPr>
            <xdr:cNvPr id="40962" name="Check Box 2" descr="Hinweis" hidden="1">
              <a:extLst>
                <a:ext uri="{63B3BB69-23CF-44E3-9099-C40C66FF867C}">
                  <a14:compatExt spid="_x0000_s40962"/>
                </a:ext>
                <a:ext uri="{FF2B5EF4-FFF2-40B4-BE49-F238E27FC236}">
                  <a16:creationId xmlns:a16="http://schemas.microsoft.com/office/drawing/2014/main" id="{00000000-0008-0000-0800-000002A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xdr:row>
          <xdr:rowOff>0</xdr:rowOff>
        </xdr:from>
        <xdr:to>
          <xdr:col>3</xdr:col>
          <xdr:colOff>771525</xdr:colOff>
          <xdr:row>1</xdr:row>
          <xdr:rowOff>266700</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900-000001E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85725</xdr:colOff>
          <xdr:row>0</xdr:row>
          <xdr:rowOff>247650</xdr:rowOff>
        </xdr:from>
        <xdr:to>
          <xdr:col>3</xdr:col>
          <xdr:colOff>809625</xdr:colOff>
          <xdr:row>1</xdr:row>
          <xdr:rowOff>114300</xdr:rowOff>
        </xdr:to>
        <xdr:sp macro="" textlink="">
          <xdr:nvSpPr>
            <xdr:cNvPr id="41985" name="Check Box 1" descr="Hinweis" hidden="1">
              <a:extLst>
                <a:ext uri="{63B3BB69-23CF-44E3-9099-C40C66FF867C}">
                  <a14:compatExt spid="_x0000_s41985"/>
                </a:ext>
                <a:ext uri="{FF2B5EF4-FFF2-40B4-BE49-F238E27FC236}">
                  <a16:creationId xmlns:a16="http://schemas.microsoft.com/office/drawing/2014/main" id="{00000000-0008-0000-0A00-000001A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13.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7.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21.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2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42"/>
  </sheetPr>
  <dimension ref="A1:L979"/>
  <sheetViews>
    <sheetView showGridLines="0" tabSelected="1" workbookViewId="0">
      <selection activeCell="C3" sqref="C3"/>
    </sheetView>
  </sheetViews>
  <sheetFormatPr baseColWidth="10" defaultColWidth="11.42578125" defaultRowHeight="10.5" x14ac:dyDescent="0.2"/>
  <cols>
    <col min="1" max="1" width="5.28515625" style="4" customWidth="1"/>
    <col min="2" max="2" width="15.5703125" style="5" customWidth="1"/>
    <col min="3" max="3" width="32.42578125" style="5" customWidth="1"/>
    <col min="4" max="4" width="12" style="4" bestFit="1" customWidth="1"/>
    <col min="5" max="5" width="15.28515625" style="22" customWidth="1"/>
    <col min="6" max="7" width="11.5703125" style="4" customWidth="1"/>
    <col min="8" max="8" width="12" style="4" customWidth="1"/>
    <col min="9" max="10" width="11.5703125" style="4" customWidth="1"/>
    <col min="11" max="12" width="12.7109375" style="4" customWidth="1"/>
    <col min="13" max="13" width="11.42578125" style="4" customWidth="1"/>
    <col min="14" max="16384" width="11.42578125" style="4"/>
  </cols>
  <sheetData>
    <row r="1" spans="1:12" x14ac:dyDescent="0.2">
      <c r="A1" s="59"/>
    </row>
    <row r="2" spans="1:12" ht="32.450000000000003" customHeight="1" x14ac:dyDescent="0.2">
      <c r="B2" s="60" t="s">
        <v>91</v>
      </c>
      <c r="G2" s="117" t="s">
        <v>188</v>
      </c>
      <c r="H2" s="117"/>
      <c r="I2" s="116" t="str">
        <f>IF(H3=TRUE,"Tragen Sie in die gelb markierten Felder die Angaben zu Ihrem Unternehmen ein.",IF(H4=TRUE,"Am vorteilhaftesten ist es, wenn Sie die Tabellen in dieser Datei anhand der unteren Reiter systematisch durchklicken. Es sind in allen Tabellen nur die GELBEN Zellen auszufüllen.
Die anderen Zellen sind gesperrt. Sie berechnen sich automatisch. ",IF(H5=TRUE,"Die mit Unterstrichen markierten Bezeichnungen für Tabellen, Zahlen und Texte sind verlinkt. Klicken Sie auf die Links, wenn Sie weitere Informationen in der betreffenden Tabelle suchen. ","")))</f>
        <v/>
      </c>
      <c r="J2" s="116"/>
      <c r="K2" s="116"/>
      <c r="L2" s="116"/>
    </row>
    <row r="3" spans="1:12" ht="15" customHeight="1" x14ac:dyDescent="0.2">
      <c r="B3" s="61" t="s">
        <v>168</v>
      </c>
      <c r="C3" s="21"/>
      <c r="E3" s="61" t="s">
        <v>163</v>
      </c>
      <c r="F3" s="62">
        <v>46600</v>
      </c>
      <c r="G3" s="63"/>
      <c r="H3" s="53" t="b">
        <v>0</v>
      </c>
      <c r="I3" s="116"/>
      <c r="J3" s="116"/>
      <c r="K3" s="116"/>
      <c r="L3" s="116"/>
    </row>
    <row r="4" spans="1:12" ht="15" customHeight="1" x14ac:dyDescent="0.2">
      <c r="B4" s="61" t="s">
        <v>156</v>
      </c>
      <c r="C4" s="21"/>
      <c r="E4" s="61" t="s">
        <v>164</v>
      </c>
      <c r="F4" s="62">
        <v>47330</v>
      </c>
      <c r="G4" s="63"/>
      <c r="H4" s="53" t="b">
        <v>0</v>
      </c>
      <c r="I4" s="116"/>
      <c r="J4" s="116"/>
      <c r="K4" s="116"/>
      <c r="L4" s="116"/>
    </row>
    <row r="5" spans="1:12" ht="15" customHeight="1" x14ac:dyDescent="0.2">
      <c r="B5" s="61" t="s">
        <v>157</v>
      </c>
      <c r="C5" s="21"/>
      <c r="E5" s="61" t="s">
        <v>165</v>
      </c>
      <c r="F5" s="64">
        <v>2</v>
      </c>
      <c r="G5" s="63"/>
      <c r="H5" s="53" t="b">
        <v>0</v>
      </c>
      <c r="I5" s="116"/>
      <c r="J5" s="116"/>
      <c r="K5" s="116"/>
      <c r="L5" s="116"/>
    </row>
    <row r="6" spans="1:12" ht="15" customHeight="1" x14ac:dyDescent="0.2">
      <c r="B6" s="61" t="s">
        <v>158</v>
      </c>
      <c r="C6" s="21"/>
      <c r="E6" s="61" t="s">
        <v>166</v>
      </c>
      <c r="F6" s="62">
        <f>DATE(YEAR($F$4)+$F$5,MONTH($F$4),DAY($F$4))</f>
        <v>48060</v>
      </c>
      <c r="I6" s="116"/>
      <c r="J6" s="116"/>
      <c r="K6" s="116"/>
      <c r="L6" s="116"/>
    </row>
    <row r="7" spans="1:12" ht="15" customHeight="1" x14ac:dyDescent="0.2">
      <c r="B7" s="61" t="s">
        <v>169</v>
      </c>
      <c r="C7" s="21"/>
    </row>
    <row r="8" spans="1:12" ht="15" customHeight="1" x14ac:dyDescent="0.2">
      <c r="B8" s="61" t="s">
        <v>170</v>
      </c>
      <c r="C8" s="21"/>
    </row>
    <row r="9" spans="1:12" ht="15" customHeight="1" x14ac:dyDescent="0.2">
      <c r="B9" s="61" t="s">
        <v>171</v>
      </c>
      <c r="C9" s="21"/>
    </row>
    <row r="10" spans="1:12" ht="15" customHeight="1" x14ac:dyDescent="0.2">
      <c r="B10" s="61" t="s">
        <v>172</v>
      </c>
      <c r="C10" s="21"/>
    </row>
    <row r="11" spans="1:12" ht="15" customHeight="1" x14ac:dyDescent="0.2">
      <c r="B11" s="61" t="s">
        <v>173</v>
      </c>
      <c r="C11" s="21"/>
    </row>
    <row r="12" spans="1:12" ht="24.95" customHeight="1" x14ac:dyDescent="0.2"/>
    <row r="13" spans="1:12" ht="19.899999999999999" customHeight="1" x14ac:dyDescent="0.2">
      <c r="B13" s="5" t="s">
        <v>0</v>
      </c>
      <c r="C13" s="5" t="s">
        <v>199</v>
      </c>
      <c r="E13" s="4"/>
    </row>
    <row r="14" spans="1:12" ht="15" customHeight="1" x14ac:dyDescent="0.2">
      <c r="B14" s="34" t="s">
        <v>180</v>
      </c>
      <c r="E14" s="4"/>
    </row>
    <row r="15" spans="1:12" ht="15" customHeight="1" x14ac:dyDescent="0.2">
      <c r="B15" s="34" t="s">
        <v>672</v>
      </c>
      <c r="E15" s="4"/>
    </row>
    <row r="16" spans="1:12" ht="15" customHeight="1" x14ac:dyDescent="0.2">
      <c r="B16" s="34" t="s">
        <v>673</v>
      </c>
      <c r="E16" s="4"/>
    </row>
    <row r="17" spans="2:12" ht="15" customHeight="1" x14ac:dyDescent="0.2">
      <c r="B17" s="6" t="s">
        <v>151</v>
      </c>
      <c r="C17" s="4"/>
      <c r="E17" s="4"/>
    </row>
    <row r="18" spans="2:12" ht="15" customHeight="1" x14ac:dyDescent="0.2">
      <c r="B18" s="4"/>
      <c r="C18" s="4"/>
      <c r="E18" s="4"/>
    </row>
    <row r="19" spans="2:12" ht="90" customHeight="1" x14ac:dyDescent="0.2">
      <c r="B19" s="65" t="s">
        <v>174</v>
      </c>
      <c r="C19" s="65" t="s">
        <v>175</v>
      </c>
      <c r="D19" s="65" t="s">
        <v>176</v>
      </c>
      <c r="E19" s="65" t="s">
        <v>674</v>
      </c>
      <c r="F19" s="65" t="s">
        <v>660</v>
      </c>
      <c r="G19" s="65" t="s">
        <v>662</v>
      </c>
      <c r="H19" s="65" t="s">
        <v>663</v>
      </c>
      <c r="I19" s="65" t="s">
        <v>664</v>
      </c>
      <c r="J19" s="65" t="s">
        <v>671</v>
      </c>
      <c r="K19" s="65" t="s">
        <v>675</v>
      </c>
      <c r="L19" s="65" t="s">
        <v>676</v>
      </c>
    </row>
    <row r="20" spans="2:12" ht="15" customHeight="1" x14ac:dyDescent="0.2">
      <c r="B20" s="66" t="s">
        <v>198</v>
      </c>
      <c r="C20" s="66" t="s">
        <v>200</v>
      </c>
      <c r="D20" s="67" t="s">
        <v>189</v>
      </c>
      <c r="E20" s="68">
        <f>'Kal Unter SZFFB'!L21+'Kal Unter Fer SZFFB'!L21</f>
        <v>212</v>
      </c>
      <c r="F20" s="52">
        <f ca="1">'Kal Unter SZFFB'!Q21</f>
        <v>0</v>
      </c>
      <c r="G20" s="52">
        <f>'Kal Grund SZFFB'!Q21</f>
        <v>0</v>
      </c>
      <c r="H20" s="52">
        <f ca="1">'Kal Unter Fer SZFFB'!Q21</f>
        <v>0</v>
      </c>
      <c r="I20" s="52">
        <f ca="1">SUMIF('Kal TeilRG Gesamt'!$B$5:$B$7,B20,'Kal TeilRG Gesamt'!$L$5:$L$7)</f>
        <v>0</v>
      </c>
      <c r="J20" s="52">
        <f>'Kal Pflegefilm Bed'!$G$5</f>
        <v>0</v>
      </c>
      <c r="K20" s="69">
        <f ca="1">ROUND(SUM($F$20:$J$20),2)</f>
        <v>0</v>
      </c>
      <c r="L20" s="69">
        <f ca="1">ROUND($K$20*1.19,2)</f>
        <v>0</v>
      </c>
    </row>
    <row r="21" spans="2:12" ht="15" customHeight="1" x14ac:dyDescent="0.2"/>
    <row r="22" spans="2:12" ht="15" customHeight="1" x14ac:dyDescent="0.2"/>
    <row r="23" spans="2:12" ht="15" customHeight="1" x14ac:dyDescent="0.2"/>
    <row r="24" spans="2:12" ht="15" customHeight="1" x14ac:dyDescent="0.2"/>
    <row r="25" spans="2:12" ht="15" customHeight="1" x14ac:dyDescent="0.2"/>
    <row r="26" spans="2:12" ht="15" customHeight="1" x14ac:dyDescent="0.2"/>
    <row r="27" spans="2:12" ht="15" customHeight="1" x14ac:dyDescent="0.2"/>
    <row r="28" spans="2:12" ht="15" customHeight="1" x14ac:dyDescent="0.2"/>
    <row r="29" spans="2:12" ht="15" customHeight="1" x14ac:dyDescent="0.2"/>
    <row r="30" spans="2:12" ht="15" customHeight="1" x14ac:dyDescent="0.2"/>
    <row r="31" spans="2:12" ht="15" customHeight="1" x14ac:dyDescent="0.2"/>
    <row r="32" spans="2:1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row r="677" ht="15" customHeight="1" x14ac:dyDescent="0.2"/>
    <row r="678" ht="15" customHeight="1" x14ac:dyDescent="0.2"/>
    <row r="679" ht="15" customHeight="1" x14ac:dyDescent="0.2"/>
    <row r="680" ht="15" customHeight="1" x14ac:dyDescent="0.2"/>
    <row r="681" ht="15" customHeight="1" x14ac:dyDescent="0.2"/>
    <row r="682" ht="15" customHeight="1" x14ac:dyDescent="0.2"/>
    <row r="683" ht="15" customHeight="1" x14ac:dyDescent="0.2"/>
    <row r="684" ht="15" customHeight="1" x14ac:dyDescent="0.2"/>
    <row r="685" ht="15" customHeight="1" x14ac:dyDescent="0.2"/>
    <row r="686" ht="15" customHeight="1" x14ac:dyDescent="0.2"/>
    <row r="687" ht="15" customHeight="1" x14ac:dyDescent="0.2"/>
    <row r="688" ht="15" customHeight="1" x14ac:dyDescent="0.2"/>
    <row r="689" ht="15" customHeight="1" x14ac:dyDescent="0.2"/>
    <row r="690" ht="15" customHeight="1" x14ac:dyDescent="0.2"/>
    <row r="691" ht="15" customHeight="1" x14ac:dyDescent="0.2"/>
    <row r="692" ht="15" customHeight="1" x14ac:dyDescent="0.2"/>
    <row r="693" ht="15" customHeight="1" x14ac:dyDescent="0.2"/>
    <row r="694" ht="15" customHeight="1" x14ac:dyDescent="0.2"/>
    <row r="695" ht="15" customHeight="1" x14ac:dyDescent="0.2"/>
    <row r="696" ht="15" customHeight="1" x14ac:dyDescent="0.2"/>
    <row r="697" ht="15" customHeight="1" x14ac:dyDescent="0.2"/>
    <row r="698" ht="15" customHeight="1" x14ac:dyDescent="0.2"/>
    <row r="699" ht="15" customHeight="1" x14ac:dyDescent="0.2"/>
    <row r="700" ht="15" customHeight="1" x14ac:dyDescent="0.2"/>
    <row r="701" ht="15" customHeight="1" x14ac:dyDescent="0.2"/>
    <row r="702" ht="15" customHeight="1" x14ac:dyDescent="0.2"/>
    <row r="703" ht="15" customHeight="1" x14ac:dyDescent="0.2"/>
    <row r="704" ht="15" customHeight="1" x14ac:dyDescent="0.2"/>
    <row r="705" ht="15" customHeight="1" x14ac:dyDescent="0.2"/>
    <row r="706" ht="15" customHeight="1" x14ac:dyDescent="0.2"/>
    <row r="707" ht="15" customHeight="1" x14ac:dyDescent="0.2"/>
    <row r="708" ht="15" customHeight="1" x14ac:dyDescent="0.2"/>
    <row r="709" ht="15" customHeight="1" x14ac:dyDescent="0.2"/>
    <row r="710" ht="15" customHeight="1" x14ac:dyDescent="0.2"/>
    <row r="711" ht="15" customHeight="1" x14ac:dyDescent="0.2"/>
    <row r="712" ht="15" customHeight="1" x14ac:dyDescent="0.2"/>
    <row r="713" ht="15" customHeight="1" x14ac:dyDescent="0.2"/>
    <row r="714" ht="15" customHeight="1" x14ac:dyDescent="0.2"/>
    <row r="715" ht="15" customHeight="1" x14ac:dyDescent="0.2"/>
    <row r="716" ht="15" customHeight="1" x14ac:dyDescent="0.2"/>
    <row r="717" ht="15" customHeight="1" x14ac:dyDescent="0.2"/>
    <row r="718" ht="15" customHeight="1" x14ac:dyDescent="0.2"/>
    <row r="719" ht="1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row r="754" ht="15" customHeight="1" x14ac:dyDescent="0.2"/>
    <row r="755" ht="15" customHeight="1" x14ac:dyDescent="0.2"/>
    <row r="756" ht="15" customHeight="1" x14ac:dyDescent="0.2"/>
    <row r="757" ht="15" customHeight="1" x14ac:dyDescent="0.2"/>
    <row r="758" ht="15" customHeight="1" x14ac:dyDescent="0.2"/>
    <row r="759" ht="15" customHeight="1" x14ac:dyDescent="0.2"/>
    <row r="760" ht="15" customHeight="1" x14ac:dyDescent="0.2"/>
    <row r="761" ht="15" customHeight="1" x14ac:dyDescent="0.2"/>
    <row r="762" ht="15" customHeight="1" x14ac:dyDescent="0.2"/>
    <row r="763" ht="15" customHeight="1" x14ac:dyDescent="0.2"/>
    <row r="764" ht="15" customHeight="1" x14ac:dyDescent="0.2"/>
    <row r="765" ht="15" customHeight="1" x14ac:dyDescent="0.2"/>
    <row r="766" ht="15" customHeight="1" x14ac:dyDescent="0.2"/>
    <row r="767" ht="15" customHeight="1" x14ac:dyDescent="0.2"/>
    <row r="768" ht="15" customHeight="1" x14ac:dyDescent="0.2"/>
    <row r="769" ht="15" customHeight="1" x14ac:dyDescent="0.2"/>
    <row r="770" ht="15" customHeight="1" x14ac:dyDescent="0.2"/>
    <row r="771" ht="15" customHeight="1" x14ac:dyDescent="0.2"/>
    <row r="772" ht="15" customHeight="1" x14ac:dyDescent="0.2"/>
    <row r="773" ht="15" customHeight="1" x14ac:dyDescent="0.2"/>
    <row r="774" ht="15" customHeight="1" x14ac:dyDescent="0.2"/>
    <row r="775" ht="15" customHeight="1" x14ac:dyDescent="0.2"/>
    <row r="776" ht="15" customHeight="1" x14ac:dyDescent="0.2"/>
    <row r="777" ht="15" customHeight="1" x14ac:dyDescent="0.2"/>
    <row r="778" ht="15" customHeight="1" x14ac:dyDescent="0.2"/>
    <row r="779" ht="15" customHeight="1" x14ac:dyDescent="0.2"/>
    <row r="780" ht="15" customHeight="1" x14ac:dyDescent="0.2"/>
    <row r="781" ht="15" customHeight="1" x14ac:dyDescent="0.2"/>
    <row r="782" ht="15" customHeight="1" x14ac:dyDescent="0.2"/>
    <row r="783" ht="15" customHeight="1" x14ac:dyDescent="0.2"/>
    <row r="784" ht="15" customHeight="1" x14ac:dyDescent="0.2"/>
    <row r="785" ht="15" customHeight="1" x14ac:dyDescent="0.2"/>
    <row r="786" ht="15" customHeight="1" x14ac:dyDescent="0.2"/>
    <row r="787" ht="15" customHeight="1" x14ac:dyDescent="0.2"/>
    <row r="788" ht="15" customHeight="1" x14ac:dyDescent="0.2"/>
    <row r="789" ht="15" customHeight="1" x14ac:dyDescent="0.2"/>
    <row r="790" ht="15" customHeight="1" x14ac:dyDescent="0.2"/>
    <row r="791" ht="15" customHeight="1" x14ac:dyDescent="0.2"/>
    <row r="792" ht="15" customHeight="1" x14ac:dyDescent="0.2"/>
    <row r="793" ht="15" customHeight="1" x14ac:dyDescent="0.2"/>
    <row r="794" ht="15" customHeight="1" x14ac:dyDescent="0.2"/>
    <row r="795" ht="15" customHeight="1" x14ac:dyDescent="0.2"/>
    <row r="796" ht="15" customHeight="1" x14ac:dyDescent="0.2"/>
    <row r="797" ht="15" customHeight="1" x14ac:dyDescent="0.2"/>
    <row r="798" ht="15" customHeight="1" x14ac:dyDescent="0.2"/>
    <row r="799" ht="15" customHeight="1" x14ac:dyDescent="0.2"/>
    <row r="800" ht="15" customHeight="1" x14ac:dyDescent="0.2"/>
    <row r="801" ht="15" customHeight="1" x14ac:dyDescent="0.2"/>
    <row r="802" ht="15" customHeight="1" x14ac:dyDescent="0.2"/>
    <row r="803" ht="15" customHeight="1" x14ac:dyDescent="0.2"/>
    <row r="804" ht="15" customHeight="1" x14ac:dyDescent="0.2"/>
    <row r="805" ht="15" customHeight="1" x14ac:dyDescent="0.2"/>
    <row r="806" ht="15" customHeight="1" x14ac:dyDescent="0.2"/>
    <row r="807" ht="15" customHeight="1" x14ac:dyDescent="0.2"/>
    <row r="808" ht="15" customHeight="1" x14ac:dyDescent="0.2"/>
    <row r="809" ht="15" customHeight="1" x14ac:dyDescent="0.2"/>
    <row r="810" ht="15" customHeight="1" x14ac:dyDescent="0.2"/>
    <row r="811" ht="15" customHeight="1" x14ac:dyDescent="0.2"/>
    <row r="812" ht="15" customHeight="1" x14ac:dyDescent="0.2"/>
    <row r="813" ht="15" customHeight="1" x14ac:dyDescent="0.2"/>
    <row r="814" ht="15" customHeight="1" x14ac:dyDescent="0.2"/>
    <row r="815" ht="15" customHeight="1" x14ac:dyDescent="0.2"/>
    <row r="816" ht="15" customHeight="1" x14ac:dyDescent="0.2"/>
    <row r="817" ht="15" customHeight="1" x14ac:dyDescent="0.2"/>
    <row r="818" ht="15" customHeight="1" x14ac:dyDescent="0.2"/>
    <row r="819" ht="15" customHeight="1" x14ac:dyDescent="0.2"/>
    <row r="820" ht="15" customHeight="1" x14ac:dyDescent="0.2"/>
    <row r="821" ht="15" customHeight="1" x14ac:dyDescent="0.2"/>
    <row r="822" ht="15" customHeight="1" x14ac:dyDescent="0.2"/>
    <row r="823" ht="15" customHeight="1" x14ac:dyDescent="0.2"/>
    <row r="824" ht="15" customHeight="1" x14ac:dyDescent="0.2"/>
    <row r="825" ht="15" customHeight="1" x14ac:dyDescent="0.2"/>
    <row r="826" ht="15" customHeight="1" x14ac:dyDescent="0.2"/>
    <row r="827" ht="15" customHeight="1" x14ac:dyDescent="0.2"/>
    <row r="828" ht="15" customHeight="1" x14ac:dyDescent="0.2"/>
    <row r="829" ht="15" customHeight="1" x14ac:dyDescent="0.2"/>
    <row r="830" ht="15" customHeight="1" x14ac:dyDescent="0.2"/>
    <row r="831" ht="15" customHeight="1" x14ac:dyDescent="0.2"/>
    <row r="832" ht="15" customHeight="1" x14ac:dyDescent="0.2"/>
    <row r="833" ht="15" customHeight="1" x14ac:dyDescent="0.2"/>
    <row r="834" ht="15" customHeight="1" x14ac:dyDescent="0.2"/>
    <row r="835" ht="15" customHeight="1" x14ac:dyDescent="0.2"/>
    <row r="836" ht="15" customHeight="1" x14ac:dyDescent="0.2"/>
    <row r="837" ht="15" customHeight="1" x14ac:dyDescent="0.2"/>
    <row r="838" ht="15" customHeight="1" x14ac:dyDescent="0.2"/>
    <row r="839" ht="15" customHeight="1" x14ac:dyDescent="0.2"/>
    <row r="840" ht="15" customHeight="1" x14ac:dyDescent="0.2"/>
    <row r="841" ht="15" customHeight="1" x14ac:dyDescent="0.2"/>
    <row r="842" ht="15" customHeight="1" x14ac:dyDescent="0.2"/>
    <row r="843" ht="15" customHeight="1" x14ac:dyDescent="0.2"/>
    <row r="844" ht="15" customHeight="1" x14ac:dyDescent="0.2"/>
    <row r="845" ht="15" customHeight="1" x14ac:dyDescent="0.2"/>
    <row r="846" ht="15" customHeight="1" x14ac:dyDescent="0.2"/>
    <row r="847" ht="15" customHeight="1" x14ac:dyDescent="0.2"/>
    <row r="848" ht="15" customHeight="1" x14ac:dyDescent="0.2"/>
    <row r="849" ht="15" customHeight="1" x14ac:dyDescent="0.2"/>
    <row r="850" ht="15" customHeight="1" x14ac:dyDescent="0.2"/>
    <row r="851" ht="15" customHeight="1" x14ac:dyDescent="0.2"/>
    <row r="852" ht="15" customHeight="1" x14ac:dyDescent="0.2"/>
    <row r="853" ht="15" customHeight="1" x14ac:dyDescent="0.2"/>
    <row r="854" ht="15" customHeight="1" x14ac:dyDescent="0.2"/>
    <row r="855" ht="15" customHeight="1" x14ac:dyDescent="0.2"/>
    <row r="856" ht="15" customHeight="1" x14ac:dyDescent="0.2"/>
    <row r="857" ht="15" customHeight="1" x14ac:dyDescent="0.2"/>
    <row r="858" ht="15" customHeight="1" x14ac:dyDescent="0.2"/>
    <row r="859" ht="15" customHeight="1" x14ac:dyDescent="0.2"/>
    <row r="860" ht="15" customHeight="1" x14ac:dyDescent="0.2"/>
    <row r="861" ht="15" customHeight="1" x14ac:dyDescent="0.2"/>
    <row r="862" ht="15" customHeight="1" x14ac:dyDescent="0.2"/>
    <row r="863" ht="15" customHeight="1" x14ac:dyDescent="0.2"/>
    <row r="864" ht="15" customHeight="1" x14ac:dyDescent="0.2"/>
    <row r="865" ht="15" customHeight="1" x14ac:dyDescent="0.2"/>
    <row r="866" ht="15" customHeight="1" x14ac:dyDescent="0.2"/>
    <row r="867" ht="15" customHeight="1" x14ac:dyDescent="0.2"/>
    <row r="868" ht="15" customHeight="1" x14ac:dyDescent="0.2"/>
    <row r="869" ht="15" customHeight="1" x14ac:dyDescent="0.2"/>
    <row r="870" ht="15" customHeight="1" x14ac:dyDescent="0.2"/>
    <row r="871" ht="15" customHeight="1" x14ac:dyDescent="0.2"/>
    <row r="872" ht="15" customHeight="1" x14ac:dyDescent="0.2"/>
    <row r="873" ht="15" customHeight="1" x14ac:dyDescent="0.2"/>
    <row r="874" ht="15" customHeight="1" x14ac:dyDescent="0.2"/>
    <row r="875" ht="15" customHeight="1" x14ac:dyDescent="0.2"/>
    <row r="876" ht="15" customHeight="1" x14ac:dyDescent="0.2"/>
    <row r="877" ht="15" customHeight="1" x14ac:dyDescent="0.2"/>
    <row r="878" ht="15" customHeight="1" x14ac:dyDescent="0.2"/>
    <row r="879" ht="15" customHeight="1" x14ac:dyDescent="0.2"/>
    <row r="880" ht="15" customHeight="1" x14ac:dyDescent="0.2"/>
    <row r="881" ht="15" customHeight="1" x14ac:dyDescent="0.2"/>
    <row r="882" ht="15" customHeight="1" x14ac:dyDescent="0.2"/>
    <row r="883" ht="15" customHeight="1" x14ac:dyDescent="0.2"/>
    <row r="884" ht="15" customHeight="1" x14ac:dyDescent="0.2"/>
    <row r="885" ht="15" customHeight="1" x14ac:dyDescent="0.2"/>
    <row r="886" ht="15" customHeight="1" x14ac:dyDescent="0.2"/>
    <row r="887" ht="15" customHeight="1" x14ac:dyDescent="0.2"/>
    <row r="888" ht="15" customHeight="1" x14ac:dyDescent="0.2"/>
    <row r="889" ht="15" customHeight="1" x14ac:dyDescent="0.2"/>
    <row r="890" ht="15" customHeight="1" x14ac:dyDescent="0.2"/>
    <row r="891" ht="15" customHeight="1" x14ac:dyDescent="0.2"/>
    <row r="892" ht="15" customHeight="1" x14ac:dyDescent="0.2"/>
    <row r="893" ht="15" customHeight="1" x14ac:dyDescent="0.2"/>
    <row r="894" ht="15" customHeight="1" x14ac:dyDescent="0.2"/>
    <row r="895" ht="15" customHeight="1" x14ac:dyDescent="0.2"/>
    <row r="896" ht="15" customHeight="1" x14ac:dyDescent="0.2"/>
    <row r="897" ht="15" customHeight="1" x14ac:dyDescent="0.2"/>
    <row r="898" ht="15" customHeight="1" x14ac:dyDescent="0.2"/>
    <row r="899" ht="15" customHeight="1" x14ac:dyDescent="0.2"/>
    <row r="900" ht="15" customHeight="1" x14ac:dyDescent="0.2"/>
    <row r="901" ht="15" customHeight="1" x14ac:dyDescent="0.2"/>
    <row r="902" ht="15" customHeight="1" x14ac:dyDescent="0.2"/>
    <row r="903" ht="15" customHeight="1" x14ac:dyDescent="0.2"/>
    <row r="904" ht="15" customHeight="1" x14ac:dyDescent="0.2"/>
    <row r="905" ht="15" customHeight="1" x14ac:dyDescent="0.2"/>
    <row r="906" ht="15" customHeight="1" x14ac:dyDescent="0.2"/>
    <row r="907" ht="15" customHeight="1" x14ac:dyDescent="0.2"/>
    <row r="908" ht="15" customHeight="1" x14ac:dyDescent="0.2"/>
    <row r="909" ht="15" customHeight="1" x14ac:dyDescent="0.2"/>
    <row r="910" ht="15" customHeight="1" x14ac:dyDescent="0.2"/>
    <row r="911" ht="15" customHeight="1" x14ac:dyDescent="0.2"/>
    <row r="912" ht="15" customHeight="1" x14ac:dyDescent="0.2"/>
    <row r="913" ht="15" customHeight="1" x14ac:dyDescent="0.2"/>
    <row r="914" ht="15" customHeight="1" x14ac:dyDescent="0.2"/>
    <row r="915" ht="15" customHeight="1" x14ac:dyDescent="0.2"/>
    <row r="916" ht="15" customHeight="1" x14ac:dyDescent="0.2"/>
    <row r="917" ht="15" customHeight="1" x14ac:dyDescent="0.2"/>
    <row r="918" ht="15" customHeight="1" x14ac:dyDescent="0.2"/>
    <row r="919" ht="15" customHeight="1" x14ac:dyDescent="0.2"/>
    <row r="920" ht="15" customHeight="1" x14ac:dyDescent="0.2"/>
    <row r="921" ht="15" customHeight="1" x14ac:dyDescent="0.2"/>
    <row r="922" ht="15" customHeight="1" x14ac:dyDescent="0.2"/>
    <row r="923" ht="15" customHeight="1" x14ac:dyDescent="0.2"/>
    <row r="924" ht="15" customHeight="1" x14ac:dyDescent="0.2"/>
    <row r="925" ht="15" customHeight="1" x14ac:dyDescent="0.2"/>
    <row r="926" ht="15" customHeight="1" x14ac:dyDescent="0.2"/>
    <row r="927" ht="15" customHeight="1" x14ac:dyDescent="0.2"/>
    <row r="928" ht="15" customHeight="1" x14ac:dyDescent="0.2"/>
    <row r="929" ht="15" customHeight="1" x14ac:dyDescent="0.2"/>
    <row r="930" ht="15" customHeight="1" x14ac:dyDescent="0.2"/>
    <row r="931" ht="15" customHeight="1" x14ac:dyDescent="0.2"/>
    <row r="932" ht="15" customHeight="1" x14ac:dyDescent="0.2"/>
    <row r="933" ht="15" customHeight="1" x14ac:dyDescent="0.2"/>
    <row r="934" ht="15" customHeight="1" x14ac:dyDescent="0.2"/>
    <row r="935" ht="15" customHeight="1" x14ac:dyDescent="0.2"/>
    <row r="936" ht="15" customHeight="1" x14ac:dyDescent="0.2"/>
    <row r="937" ht="15" customHeight="1" x14ac:dyDescent="0.2"/>
    <row r="938" ht="15" customHeight="1" x14ac:dyDescent="0.2"/>
    <row r="939" ht="15" customHeight="1" x14ac:dyDescent="0.2"/>
    <row r="940" ht="15" customHeight="1" x14ac:dyDescent="0.2"/>
    <row r="941" ht="15" customHeight="1" x14ac:dyDescent="0.2"/>
    <row r="942" ht="15" customHeight="1" x14ac:dyDescent="0.2"/>
    <row r="943" ht="15" customHeight="1" x14ac:dyDescent="0.2"/>
    <row r="944" ht="15" customHeight="1" x14ac:dyDescent="0.2"/>
    <row r="945" ht="15" customHeight="1" x14ac:dyDescent="0.2"/>
    <row r="946" ht="15" customHeight="1" x14ac:dyDescent="0.2"/>
    <row r="947" ht="15" customHeight="1" x14ac:dyDescent="0.2"/>
    <row r="948" ht="15" customHeight="1" x14ac:dyDescent="0.2"/>
    <row r="949" ht="15" customHeight="1" x14ac:dyDescent="0.2"/>
    <row r="950" ht="15" customHeight="1" x14ac:dyDescent="0.2"/>
    <row r="951" ht="15" customHeight="1" x14ac:dyDescent="0.2"/>
    <row r="952" ht="15" customHeight="1" x14ac:dyDescent="0.2"/>
    <row r="953" ht="15" customHeight="1" x14ac:dyDescent="0.2"/>
    <row r="954" ht="15" customHeight="1" x14ac:dyDescent="0.2"/>
    <row r="955" ht="15" customHeight="1" x14ac:dyDescent="0.2"/>
    <row r="956" ht="15" customHeight="1" x14ac:dyDescent="0.2"/>
    <row r="957" ht="15" customHeight="1" x14ac:dyDescent="0.2"/>
    <row r="958" ht="15" customHeight="1" x14ac:dyDescent="0.2"/>
    <row r="959" ht="15" customHeight="1" x14ac:dyDescent="0.2"/>
    <row r="960" ht="15" customHeight="1" x14ac:dyDescent="0.2"/>
    <row r="961" ht="15" customHeight="1" x14ac:dyDescent="0.2"/>
    <row r="962" ht="15" customHeight="1" x14ac:dyDescent="0.2"/>
    <row r="963" ht="15" customHeight="1" x14ac:dyDescent="0.2"/>
    <row r="964" ht="15" customHeight="1" x14ac:dyDescent="0.2"/>
    <row r="965" ht="15" customHeight="1" x14ac:dyDescent="0.2"/>
    <row r="966" ht="15" customHeight="1" x14ac:dyDescent="0.2"/>
    <row r="967" ht="15" customHeight="1" x14ac:dyDescent="0.2"/>
    <row r="968" ht="15" customHeight="1" x14ac:dyDescent="0.2"/>
    <row r="969" ht="15" customHeight="1" x14ac:dyDescent="0.2"/>
    <row r="970" ht="15" customHeight="1" x14ac:dyDescent="0.2"/>
    <row r="971" ht="15" customHeight="1" x14ac:dyDescent="0.2"/>
    <row r="972" ht="15" customHeight="1" x14ac:dyDescent="0.2"/>
    <row r="973" ht="15" customHeight="1" x14ac:dyDescent="0.2"/>
    <row r="974" ht="15" customHeight="1" x14ac:dyDescent="0.2"/>
    <row r="975" ht="15" customHeight="1" x14ac:dyDescent="0.2"/>
    <row r="976" ht="15" customHeight="1" x14ac:dyDescent="0.2"/>
    <row r="977" ht="15" customHeight="1" x14ac:dyDescent="0.2"/>
    <row r="978" ht="15" customHeight="1" x14ac:dyDescent="0.2"/>
    <row r="979" ht="15" customHeight="1" x14ac:dyDescent="0.2"/>
  </sheetData>
  <sheetProtection algorithmName="SHA-512" hashValue="P8Huh5fnqb1D1sP7116QxhTCeJxOLPewxj4Fl3CB+HQRa2hsPMs9LXuf9z0Gnss9mqbqPeO/Aoa8WFFS7XFryA==" saltValue="eK0hBAXF6z+k4+pEoGg0NA==" spinCount="100000" sheet="1" objects="1" scenarios="1"/>
  <mergeCells count="2">
    <mergeCell ref="I2:L6"/>
    <mergeCell ref="G2:H2"/>
  </mergeCells>
  <hyperlinks>
    <hyperlink ref="B14" display="Preisübersicht" xr:uid="{00000000-0004-0000-0000-000000000000}"/>
    <hyperlink ref="B15" display="SVS UnterhaltsRG" xr:uid="{00000000-0004-0000-0000-000001000000}"/>
    <hyperlink ref="B16" display="SVS GrundRG" xr:uid="{00000000-0004-0000-0000-000002000000}"/>
    <hyperlink ref="B17" display="Reinigungstage" xr:uid="{00000000-0004-0000-0000-000003000000}"/>
    <hyperlink ref="F20" display="'Kal Unter SZFFB'!$Q$21" xr:uid="{00000000-0004-0000-0000-000004000000}"/>
    <hyperlink ref="G20" display="'Kal Grund SZFFB'!$Q$21" xr:uid="{00000000-0004-0000-0000-000005000000}"/>
    <hyperlink ref="H20" display="'Kal Unter Fer SZFFB'!$Q$21" xr:uid="{00000000-0004-0000-0000-000006000000}"/>
    <hyperlink ref="I20" display="'Kal TeilRG Gesamt'!L5:L7" xr:uid="{00000000-0004-0000-0000-000007000000}"/>
    <hyperlink ref="J20" display="'Kal Pflegefilm Bed'!G5" xr:uid="{00000000-0004-0000-0000-000008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&amp;N&amp;RInhaltsverzeichnis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Line="0" autoPict="0">
                <anchor moveWithCells="1">
                  <from>
                    <xdr:col>7</xdr:col>
                    <xdr:colOff>0</xdr:colOff>
                    <xdr:row>2</xdr:row>
                    <xdr:rowOff>0</xdr:rowOff>
                  </from>
                  <to>
                    <xdr:col>7</xdr:col>
                    <xdr:colOff>790575</xdr:colOff>
                    <xdr:row>3</xdr:row>
                    <xdr:rowOff>28575</xdr:rowOff>
                  </to>
                </anchor>
              </controlPr>
            </control>
          </mc:Choice>
        </mc:AlternateContent>
        <mc:AlternateContent xmlns:mc="http://schemas.openxmlformats.org/markup-compatibility/2006">
          <mc:Choice Requires="x14">
            <control shapeId="1026" r:id="rId5" name="Check Box 2">
              <controlPr defaultSize="0" autoLine="0" autoPict="0" altText="Hinweis 2">
                <anchor moveWithCells="1">
                  <from>
                    <xdr:col>7</xdr:col>
                    <xdr:colOff>0</xdr:colOff>
                    <xdr:row>3</xdr:row>
                    <xdr:rowOff>0</xdr:rowOff>
                  </from>
                  <to>
                    <xdr:col>7</xdr:col>
                    <xdr:colOff>790575</xdr:colOff>
                    <xdr:row>4</xdr:row>
                    <xdr:rowOff>28575</xdr:rowOff>
                  </to>
                </anchor>
              </controlPr>
            </control>
          </mc:Choice>
        </mc:AlternateContent>
        <mc:AlternateContent xmlns:mc="http://schemas.openxmlformats.org/markup-compatibility/2006">
          <mc:Choice Requires="x14">
            <control shapeId="1027" r:id="rId6" name="Check Box 3">
              <controlPr defaultSize="0" autoLine="0" autoPict="0" altText="Hinweis 3">
                <anchor moveWithCells="1">
                  <from>
                    <xdr:col>7</xdr:col>
                    <xdr:colOff>0</xdr:colOff>
                    <xdr:row>4</xdr:row>
                    <xdr:rowOff>19050</xdr:rowOff>
                  </from>
                  <to>
                    <xdr:col>7</xdr:col>
                    <xdr:colOff>790575</xdr:colOff>
                    <xdr:row>5</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indexed="58"/>
  </sheetPr>
  <dimension ref="A1:I7"/>
  <sheetViews>
    <sheetView showGridLines="0" workbookViewId="0"/>
  </sheetViews>
  <sheetFormatPr baseColWidth="10" defaultColWidth="11.42578125" defaultRowHeight="15" customHeight="1" x14ac:dyDescent="0.2"/>
  <cols>
    <col min="1" max="1" width="25.7109375" style="4" customWidth="1"/>
    <col min="2" max="2" width="15.7109375" style="4" customWidth="1"/>
    <col min="3" max="6" width="14.28515625" style="4" customWidth="1"/>
    <col min="7" max="9" width="16.7109375" style="4" customWidth="1"/>
    <col min="10" max="16384" width="11.42578125" style="4"/>
  </cols>
  <sheetData>
    <row r="1" spans="1:9" ht="29.1" customHeight="1" x14ac:dyDescent="0.2">
      <c r="A1" s="4" t="s">
        <v>184</v>
      </c>
      <c r="D1" s="23"/>
      <c r="E1" s="6" t="s">
        <v>100</v>
      </c>
      <c r="F1" s="17"/>
    </row>
    <row r="2" spans="1:9" ht="24" customHeight="1" x14ac:dyDescent="0.2">
      <c r="B2" s="53" t="b">
        <v>0</v>
      </c>
      <c r="C2" s="116" t="str">
        <f>IF(B2=TRUE,"Hier muss nichts ausgefüllt werden. Füllen Sie zunächst in den folgenden Tabellen die gelben Zellen aus. Kehren Sie dann zu dieser Tabelle zurück.","")</f>
        <v/>
      </c>
      <c r="D2" s="116"/>
      <c r="E2" s="116"/>
      <c r="F2" s="116"/>
      <c r="G2" s="116"/>
      <c r="H2" s="116"/>
    </row>
    <row r="3" spans="1:9" ht="24" customHeight="1" x14ac:dyDescent="0.2">
      <c r="A3" s="26" t="s">
        <v>103</v>
      </c>
      <c r="B3" s="27" t="str">
        <f>IF(Inhaltsverzeichnis!$C$3="","",Inhaltsverzeichnis!$C$3)</f>
        <v/>
      </c>
      <c r="C3" s="5"/>
      <c r="D3" s="5"/>
    </row>
    <row r="4" spans="1:9" s="22" customFormat="1" ht="29.1" customHeight="1" x14ac:dyDescent="0.2">
      <c r="A4" s="122" t="s">
        <v>665</v>
      </c>
      <c r="B4" s="123"/>
      <c r="C4" s="2" t="s">
        <v>660</v>
      </c>
      <c r="D4" s="2" t="s">
        <v>662</v>
      </c>
      <c r="E4" s="2" t="s">
        <v>663</v>
      </c>
      <c r="F4" s="2" t="s">
        <v>664</v>
      </c>
      <c r="G4" s="118" t="s">
        <v>666</v>
      </c>
      <c r="H4" s="118"/>
      <c r="I4" s="118"/>
    </row>
    <row r="5" spans="1:9" s="22" customFormat="1" ht="29.1" customHeight="1" x14ac:dyDescent="0.2">
      <c r="A5" s="2" t="s">
        <v>96</v>
      </c>
      <c r="B5" s="2" t="s">
        <v>177</v>
      </c>
      <c r="C5" s="2" t="s">
        <v>152</v>
      </c>
      <c r="D5" s="2" t="s">
        <v>152</v>
      </c>
      <c r="E5" s="2" t="s">
        <v>152</v>
      </c>
      <c r="F5" s="2" t="s">
        <v>152</v>
      </c>
      <c r="G5" s="2" t="s">
        <v>152</v>
      </c>
      <c r="H5" s="2" t="s">
        <v>667</v>
      </c>
      <c r="I5" s="2" t="s">
        <v>153</v>
      </c>
    </row>
    <row r="6" spans="1:9" ht="15" customHeight="1" x14ac:dyDescent="0.2">
      <c r="A6" s="16" t="s">
        <v>198</v>
      </c>
      <c r="B6" s="55">
        <v>3</v>
      </c>
      <c r="C6" s="54">
        <f ca="1">'Kal Unter SZFFB'!Q21</f>
        <v>0</v>
      </c>
      <c r="D6" s="54">
        <f>'Kal Grund SZFFB'!Q21</f>
        <v>0</v>
      </c>
      <c r="E6" s="54">
        <f ca="1">'Kal Unter Fer SZFFB'!Q21</f>
        <v>0</v>
      </c>
      <c r="F6" s="54">
        <f ca="1">SUMIF('Kal TeilRG Gesamt'!$B$5:$B$7,A6,'Kal TeilRG Gesamt'!$L$5:$L$7)</f>
        <v>0</v>
      </c>
      <c r="G6" s="54">
        <f ca="1">SUM(C6:F6)</f>
        <v>0</v>
      </c>
      <c r="H6" s="54">
        <f ca="1">I6-G6</f>
        <v>0</v>
      </c>
      <c r="I6" s="54">
        <f ca="1">ROUND(G6*1.19,2)</f>
        <v>0</v>
      </c>
    </row>
    <row r="7" spans="1:9" ht="15" customHeight="1" x14ac:dyDescent="0.2">
      <c r="A7" s="119" t="s">
        <v>668</v>
      </c>
      <c r="B7" s="120"/>
      <c r="C7" s="121"/>
      <c r="D7" s="121"/>
      <c r="E7" s="121"/>
      <c r="F7" s="121"/>
      <c r="G7" s="54">
        <f ca="1">ROUND(SUM(G6:G6),2)</f>
        <v>0</v>
      </c>
      <c r="H7" s="54">
        <f ca="1">ROUND(SUM(H6:H6),2)</f>
        <v>0</v>
      </c>
      <c r="I7" s="54">
        <f ca="1">ROUND(SUM(I6:I6),2)</f>
        <v>0</v>
      </c>
    </row>
  </sheetData>
  <sheetProtection algorithmName="SHA-512" hashValue="R2VQxkBtcl68KqvELGJxRp82lo0gxXuoBUjUd2obGjk5a8Eu2XIN9pyooBAC4a2FsTchYSko4MOZgECzbCeP6w==" saltValue="3NJK2kUeUKMn6JtROeA71w==" spinCount="100000" sheet="1" objects="1" scenarios="1"/>
  <mergeCells count="4">
    <mergeCell ref="G4:I4"/>
    <mergeCell ref="A7:F7"/>
    <mergeCell ref="A4:B4"/>
    <mergeCell ref="C2:H2"/>
  </mergeCells>
  <hyperlinks>
    <hyperlink ref="E1" display="Zurück zum Inhaltsverzeichnis" xr:uid="{00000000-0004-0000-01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Line="0" autoPict="0" altText="Hinweis">
                <anchor moveWithCells="1">
                  <from>
                    <xdr:col>1</xdr:col>
                    <xdr:colOff>180975</xdr:colOff>
                    <xdr:row>1</xdr:row>
                    <xdr:rowOff>28575</xdr:rowOff>
                  </from>
                  <to>
                    <xdr:col>1</xdr:col>
                    <xdr:colOff>933450</xdr:colOff>
                    <xdr:row>1</xdr:row>
                    <xdr:rowOff>285750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07976-C9FB-48E8-9F05-8300AB6A2405}">
  <sheetPr>
    <tabColor indexed="58"/>
  </sheetPr>
  <dimension ref="A1:M6"/>
  <sheetViews>
    <sheetView showGridLines="0" workbookViewId="0"/>
  </sheetViews>
  <sheetFormatPr baseColWidth="10" defaultColWidth="11.42578125" defaultRowHeight="15" customHeight="1" x14ac:dyDescent="0.2"/>
  <cols>
    <col min="1" max="1" width="25.7109375" style="18" customWidth="1"/>
    <col min="2" max="5" width="16.7109375" style="18" customWidth="1"/>
    <col min="6" max="14" width="11.7109375" style="18" customWidth="1"/>
    <col min="15" max="16384" width="11.42578125" style="18"/>
  </cols>
  <sheetData>
    <row r="1" spans="1:13" ht="29.1" customHeight="1" x14ac:dyDescent="0.2">
      <c r="A1" s="18" t="s">
        <v>183</v>
      </c>
      <c r="D1" s="6" t="s">
        <v>100</v>
      </c>
      <c r="F1" s="32"/>
      <c r="G1" s="32"/>
      <c r="H1" s="32"/>
      <c r="M1" s="20"/>
    </row>
    <row r="2" spans="1:13" ht="23.45" customHeight="1" x14ac:dyDescent="0.2">
      <c r="B2" s="30" t="b">
        <v>0</v>
      </c>
      <c r="C2" s="124" t="str">
        <f>IF(B2=TRUE,"Hier muss nichts ausgefüllt werden. Füllen Sie zunächst in den folgenden Tabellen die gelben Zellen aus. Kehren Sie dann zu dieser Tabelle zurück.","")</f>
        <v/>
      </c>
      <c r="D2" s="124"/>
      <c r="E2" s="124"/>
      <c r="F2" s="124"/>
      <c r="G2" s="124"/>
      <c r="H2" s="124"/>
      <c r="I2" s="124"/>
    </row>
    <row r="3" spans="1:13" ht="23.45" customHeight="1" x14ac:dyDescent="0.2">
      <c r="A3" s="48" t="s">
        <v>103</v>
      </c>
      <c r="B3" s="42" t="s">
        <v>189</v>
      </c>
    </row>
    <row r="4" spans="1:13" s="31" customFormat="1" ht="29.1" customHeight="1" x14ac:dyDescent="0.2">
      <c r="A4" s="125" t="s">
        <v>670</v>
      </c>
      <c r="B4" s="125"/>
      <c r="C4" s="125" t="s">
        <v>671</v>
      </c>
      <c r="D4" s="125"/>
      <c r="E4" s="125"/>
    </row>
    <row r="5" spans="1:13" s="31" customFormat="1" ht="29.1" customHeight="1" x14ac:dyDescent="0.2">
      <c r="A5" s="37" t="s">
        <v>96</v>
      </c>
      <c r="B5" s="37" t="s">
        <v>177</v>
      </c>
      <c r="C5" s="37" t="s">
        <v>152</v>
      </c>
      <c r="D5" s="37" t="s">
        <v>667</v>
      </c>
      <c r="E5" s="37" t="s">
        <v>153</v>
      </c>
    </row>
    <row r="6" spans="1:13" ht="15" customHeight="1" x14ac:dyDescent="0.2">
      <c r="A6" s="49" t="s">
        <v>198</v>
      </c>
      <c r="B6" s="50">
        <v>3</v>
      </c>
      <c r="C6" s="51">
        <f>'Kal Pflegefilm Bed'!$G$5</f>
        <v>0</v>
      </c>
      <c r="D6" s="51">
        <f>E6-C6</f>
        <v>0</v>
      </c>
      <c r="E6" s="51">
        <f>ROUND($C$6*1.19,2)</f>
        <v>0</v>
      </c>
    </row>
  </sheetData>
  <sheetProtection algorithmName="SHA-512" hashValue="zLV3FBNsBaDXfLsSY79HBntKor2V3NYTuD19Om21RZ8eXCqV9FpihfMbk1U92B5UpCaqiOKYkwlkUbqz3OxIxg==" saltValue="dciPVny5LV0gxRhXFWnD+w==" spinCount="100000" sheet="1" objects="1" scenarios="1"/>
  <mergeCells count="3">
    <mergeCell ref="C2:I2"/>
    <mergeCell ref="A4:B4"/>
    <mergeCell ref="C4:E4"/>
  </mergeCells>
  <hyperlinks>
    <hyperlink ref="D1" display="Zurück zum Inhaltsverzeichnis" xr:uid="{00000000-0004-0000-02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 (nach Bedarf)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0289" r:id="rId4" name="Check Box 1">
              <controlPr defaultSize="0" autoLine="0" autoPict="0" altText="Hinweis">
                <anchor moveWithCells="1">
                  <from>
                    <xdr:col>1</xdr:col>
                    <xdr:colOff>180975</xdr:colOff>
                    <xdr:row>1</xdr:row>
                    <xdr:rowOff>19050</xdr:rowOff>
                  </from>
                  <to>
                    <xdr:col>1</xdr:col>
                    <xdr:colOff>971550</xdr:colOff>
                    <xdr:row>1</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8">
    <tabColor indexed="13"/>
  </sheetPr>
  <dimension ref="A1:O79"/>
  <sheetViews>
    <sheetView showGridLines="0" zoomScaleSheetLayoutView="70"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8.5703125"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9" customHeight="1" x14ac:dyDescent="0.2">
      <c r="A1" s="70" t="str">
        <f ca="1">IF(H61&lt;&gt;"","","Bitte alle gelben Zellen ausfüllen.")</f>
        <v>Bitte alle gelben Zellen ausfüllen.</v>
      </c>
      <c r="D1" s="86" t="b">
        <v>0</v>
      </c>
      <c r="E1" s="116"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16"/>
      <c r="G1" s="116"/>
      <c r="H1" s="116"/>
      <c r="I1" s="116"/>
      <c r="K1" s="6" t="s">
        <v>100</v>
      </c>
    </row>
    <row r="2" spans="1:11" ht="33" customHeight="1" x14ac:dyDescent="0.2">
      <c r="A2" s="4" t="s">
        <v>103</v>
      </c>
      <c r="C2" s="4" t="str">
        <f>IF(Inhaltsverzeichnis!$C$3="","",Inhaltsverzeichnis!$C$3)</f>
        <v/>
      </c>
      <c r="D2" s="53" t="b">
        <v>0</v>
      </c>
      <c r="E2" s="116"/>
      <c r="F2" s="116"/>
      <c r="G2" s="116"/>
      <c r="H2" s="116"/>
      <c r="I2" s="116"/>
    </row>
    <row r="3" spans="1:11" s="3" customFormat="1" ht="12.75" x14ac:dyDescent="0.2">
      <c r="A3" s="134" t="s">
        <v>102</v>
      </c>
      <c r="B3" s="134"/>
      <c r="C3" s="134"/>
      <c r="D3" s="134"/>
      <c r="E3" s="134"/>
      <c r="F3" s="134"/>
      <c r="G3" s="134"/>
      <c r="H3" s="134"/>
      <c r="I3" s="134"/>
    </row>
    <row r="4" spans="1:11" x14ac:dyDescent="0.2">
      <c r="A4" s="71"/>
      <c r="B4" s="71"/>
      <c r="C4" s="71"/>
      <c r="D4" s="71"/>
      <c r="E4" s="71"/>
      <c r="F4" s="71"/>
      <c r="G4" s="71"/>
      <c r="H4" s="71"/>
      <c r="I4" s="71"/>
    </row>
    <row r="5" spans="1:11" ht="15" customHeight="1" x14ac:dyDescent="0.2">
      <c r="A5" s="72" t="s">
        <v>1</v>
      </c>
      <c r="B5" s="72" t="s">
        <v>2</v>
      </c>
      <c r="C5" s="72"/>
      <c r="D5" s="72"/>
      <c r="E5" s="72"/>
      <c r="F5" s="73">
        <v>100</v>
      </c>
      <c r="G5" s="72" t="s">
        <v>3</v>
      </c>
      <c r="H5" s="11">
        <v>15</v>
      </c>
      <c r="I5" s="72" t="s">
        <v>4</v>
      </c>
      <c r="K5" s="74"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71"/>
      <c r="B6" s="71"/>
      <c r="C6" s="71"/>
      <c r="D6" s="71"/>
      <c r="E6" s="71"/>
      <c r="F6" s="75"/>
      <c r="G6" s="71"/>
      <c r="H6" s="75"/>
      <c r="I6" s="71"/>
    </row>
    <row r="7" spans="1:11" x14ac:dyDescent="0.2">
      <c r="A7" s="72" t="s">
        <v>5</v>
      </c>
      <c r="B7" s="72" t="s">
        <v>6</v>
      </c>
      <c r="C7" s="72"/>
      <c r="D7" s="72"/>
      <c r="E7" s="72"/>
      <c r="F7" s="76"/>
      <c r="G7" s="72"/>
      <c r="H7" s="76"/>
      <c r="I7" s="72"/>
    </row>
    <row r="8" spans="1:11" ht="14.25" x14ac:dyDescent="0.2">
      <c r="A8" s="71" t="s">
        <v>7</v>
      </c>
      <c r="B8" s="71" t="s">
        <v>8</v>
      </c>
      <c r="C8" s="71"/>
      <c r="D8" s="71"/>
      <c r="E8" s="71"/>
      <c r="F8" s="76"/>
      <c r="G8" s="76"/>
      <c r="H8" s="76"/>
      <c r="I8" s="76"/>
      <c r="K8" s="77"/>
    </row>
    <row r="9" spans="1:11" x14ac:dyDescent="0.2">
      <c r="A9" s="71" t="s">
        <v>9</v>
      </c>
      <c r="B9" s="71"/>
      <c r="C9" s="71" t="s">
        <v>10</v>
      </c>
      <c r="D9" s="71"/>
      <c r="E9" s="71"/>
      <c r="F9" s="12"/>
      <c r="G9" s="71" t="s">
        <v>3</v>
      </c>
      <c r="H9" s="78" t="str">
        <f>IF(F9="","",ROUND(F9/100*$H$5,2))</f>
        <v/>
      </c>
      <c r="I9" s="71" t="s">
        <v>4</v>
      </c>
      <c r="K9" s="74" t="str">
        <f>IF(F9="","Bitte ausfüllen!","")</f>
        <v>Bitte ausfüllen!</v>
      </c>
    </row>
    <row r="10" spans="1:11" x14ac:dyDescent="0.2">
      <c r="A10" s="71" t="s">
        <v>11</v>
      </c>
      <c r="B10" s="71"/>
      <c r="C10" s="71" t="s">
        <v>12</v>
      </c>
      <c r="D10" s="71"/>
      <c r="E10" s="71"/>
      <c r="F10" s="12"/>
      <c r="G10" s="71" t="s">
        <v>3</v>
      </c>
      <c r="H10" s="78" t="str">
        <f>IF(F10="","",ROUND(F10/100*$H$5,2))</f>
        <v/>
      </c>
      <c r="I10" s="71" t="s">
        <v>4</v>
      </c>
      <c r="K10" s="74" t="str">
        <f>IF(F10="","Bitte ausfüllen!","")</f>
        <v>Bitte ausfüllen!</v>
      </c>
    </row>
    <row r="11" spans="1:11" x14ac:dyDescent="0.2">
      <c r="A11" s="71" t="s">
        <v>13</v>
      </c>
      <c r="B11" s="71"/>
      <c r="C11" s="71" t="s">
        <v>14</v>
      </c>
      <c r="D11" s="71"/>
      <c r="E11" s="71"/>
      <c r="F11" s="12"/>
      <c r="G11" s="71" t="s">
        <v>3</v>
      </c>
      <c r="H11" s="78" t="str">
        <f>IF(F11="","",ROUND(F11/100*$H$5,2))</f>
        <v/>
      </c>
      <c r="I11" s="71" t="s">
        <v>4</v>
      </c>
      <c r="K11" s="74" t="str">
        <f>IF(F11="","Bitte ausfüllen!","")</f>
        <v>Bitte ausfüllen!</v>
      </c>
    </row>
    <row r="12" spans="1:11" x14ac:dyDescent="0.2">
      <c r="A12" s="71" t="s">
        <v>15</v>
      </c>
      <c r="B12" s="71"/>
      <c r="C12" s="71" t="s">
        <v>16</v>
      </c>
      <c r="D12" s="71"/>
      <c r="E12" s="71"/>
      <c r="F12" s="12"/>
      <c r="G12" s="71" t="s">
        <v>3</v>
      </c>
      <c r="H12" s="78" t="str">
        <f>IF(F12="","",ROUND(F12/100*$H$5,2))</f>
        <v/>
      </c>
      <c r="I12" s="71" t="s">
        <v>4</v>
      </c>
      <c r="K12" s="74" t="str">
        <f>IF(F12="","Bitte ausfüllen!","")</f>
        <v>Bitte ausfüllen!</v>
      </c>
    </row>
    <row r="13" spans="1:11" x14ac:dyDescent="0.2">
      <c r="A13" s="71" t="s">
        <v>17</v>
      </c>
      <c r="B13" s="71"/>
      <c r="C13" s="71" t="s">
        <v>18</v>
      </c>
      <c r="D13" s="71"/>
      <c r="E13" s="71"/>
      <c r="F13" s="12"/>
      <c r="G13" s="71" t="s">
        <v>3</v>
      </c>
      <c r="H13" s="78" t="str">
        <f>IF(F13="","",ROUND(F13/100*$H$5,2))</f>
        <v/>
      </c>
      <c r="I13" s="71" t="s">
        <v>4</v>
      </c>
      <c r="K13" s="74" t="str">
        <f>IF(F13="","Bitte ausfüllen!","")</f>
        <v>Bitte ausfüllen!</v>
      </c>
    </row>
    <row r="14" spans="1:11" x14ac:dyDescent="0.2">
      <c r="A14" s="72"/>
      <c r="B14" s="72" t="s">
        <v>19</v>
      </c>
      <c r="C14" s="72"/>
      <c r="D14" s="72"/>
      <c r="E14" s="72"/>
      <c r="F14" s="79">
        <f>IF(SUM(F9:F13)=0,0,SUM(F9:F13))</f>
        <v>0</v>
      </c>
      <c r="G14" s="72" t="s">
        <v>3</v>
      </c>
      <c r="H14" s="80" t="str">
        <f>IF(COUNTIF(F9:F13,"")&gt;0,"",SUM(H8:H13))</f>
        <v/>
      </c>
      <c r="I14" s="72" t="s">
        <v>4</v>
      </c>
      <c r="K14" s="74" t="str">
        <f>IF(H14="","Angaben offen!","")</f>
        <v>Angaben offen!</v>
      </c>
    </row>
    <row r="15" spans="1:11" x14ac:dyDescent="0.2">
      <c r="A15" s="71"/>
      <c r="B15" s="71"/>
      <c r="C15" s="71"/>
      <c r="D15" s="71"/>
      <c r="E15" s="71"/>
      <c r="F15" s="75"/>
      <c r="G15" s="71"/>
      <c r="H15" s="75"/>
      <c r="I15" s="71"/>
    </row>
    <row r="16" spans="1:11" x14ac:dyDescent="0.2">
      <c r="A16" s="72" t="s">
        <v>20</v>
      </c>
      <c r="B16" s="72" t="s">
        <v>21</v>
      </c>
      <c r="C16" s="72"/>
      <c r="D16" s="72"/>
      <c r="E16" s="72"/>
      <c r="F16" s="76"/>
      <c r="G16" s="72"/>
      <c r="H16" s="76"/>
      <c r="I16" s="72"/>
    </row>
    <row r="17" spans="1:11" ht="11.25" customHeight="1" x14ac:dyDescent="0.2">
      <c r="A17" s="71" t="s">
        <v>22</v>
      </c>
      <c r="B17" s="71" t="s">
        <v>120</v>
      </c>
      <c r="C17" s="71"/>
      <c r="D17" s="12">
        <f>D73+D77</f>
        <v>8.75</v>
      </c>
      <c r="E17" s="71" t="s">
        <v>3</v>
      </c>
      <c r="F17" s="75"/>
      <c r="G17" s="71"/>
      <c r="H17" s="75"/>
      <c r="I17" s="71"/>
      <c r="K17" s="74" t="str">
        <f ca="1">IF(D17&lt;(D73+D77),"Wert prüfen!",IF(H61="","Inhalt der gelben Zellen kann angepasst werden.",""))</f>
        <v>Inhalt der gelben Zellen kann angepasst werden.</v>
      </c>
    </row>
    <row r="18" spans="1:11" x14ac:dyDescent="0.2">
      <c r="A18" s="71"/>
      <c r="B18" s="71" t="s">
        <v>23</v>
      </c>
      <c r="C18" s="71"/>
      <c r="D18" s="81">
        <f>(D17/100)*$F$14</f>
        <v>0</v>
      </c>
      <c r="E18" s="71" t="s">
        <v>3</v>
      </c>
      <c r="F18" s="82">
        <f>IF(D18="","",D17+D18)</f>
        <v>8.75</v>
      </c>
      <c r="G18" s="71" t="s">
        <v>3</v>
      </c>
      <c r="H18" s="78">
        <f>IF(D18="","",ROUND(F18/100*$H$5,2))</f>
        <v>1.31</v>
      </c>
      <c r="I18" s="71" t="s">
        <v>4</v>
      </c>
      <c r="K18" s="74"/>
    </row>
    <row r="19" spans="1:11" ht="11.25" x14ac:dyDescent="0.2">
      <c r="A19" s="71" t="s">
        <v>24</v>
      </c>
      <c r="B19" s="71" t="s">
        <v>121</v>
      </c>
      <c r="C19" s="71"/>
      <c r="D19" s="12">
        <f>D74</f>
        <v>9.3000000000000007</v>
      </c>
      <c r="E19" s="71" t="s">
        <v>3</v>
      </c>
      <c r="F19" s="83"/>
      <c r="G19" s="71"/>
      <c r="H19" s="75"/>
      <c r="I19" s="71"/>
      <c r="K19" s="74" t="str">
        <f ca="1">IF(D19&lt;&gt;D74,"Wert prüfen!",IF(H61="","Inhalt der gelben Zellen kann angepasst werden.",""))</f>
        <v>Inhalt der gelben Zellen kann angepasst werden.</v>
      </c>
    </row>
    <row r="20" spans="1:11" ht="11.25" customHeight="1" x14ac:dyDescent="0.2">
      <c r="A20" s="71"/>
      <c r="B20" s="71" t="s">
        <v>25</v>
      </c>
      <c r="C20" s="71"/>
      <c r="D20" s="81">
        <f>(D19/100)*$F$14</f>
        <v>0</v>
      </c>
      <c r="E20" s="71" t="s">
        <v>3</v>
      </c>
      <c r="F20" s="82">
        <f>IF(D20="","",D19+D20)</f>
        <v>9.3000000000000007</v>
      </c>
      <c r="G20" s="71" t="s">
        <v>3</v>
      </c>
      <c r="H20" s="78">
        <f>IF(D20="","",ROUND(F20/100*$H$5,2))</f>
        <v>1.4</v>
      </c>
      <c r="I20" s="71" t="s">
        <v>4</v>
      </c>
      <c r="K20" s="74"/>
    </row>
    <row r="21" spans="1:11" ht="11.25" x14ac:dyDescent="0.2">
      <c r="A21" s="71" t="s">
        <v>26</v>
      </c>
      <c r="B21" s="71" t="s">
        <v>122</v>
      </c>
      <c r="C21" s="71"/>
      <c r="D21" s="12">
        <f>D75</f>
        <v>1.3</v>
      </c>
      <c r="E21" s="71" t="s">
        <v>3</v>
      </c>
      <c r="F21" s="83"/>
      <c r="G21" s="71"/>
      <c r="H21" s="75"/>
      <c r="I21" s="71"/>
      <c r="K21" s="74" t="str">
        <f ca="1">IF(D21&lt;&gt;D75,"Wert prüfen!",IF(H61="","Inhalt der gelben Zellen kann angepasst werden.",""))</f>
        <v>Inhalt der gelben Zellen kann angepasst werden.</v>
      </c>
    </row>
    <row r="22" spans="1:11" x14ac:dyDescent="0.2">
      <c r="A22" s="71"/>
      <c r="B22" s="71" t="s">
        <v>27</v>
      </c>
      <c r="C22" s="71"/>
      <c r="D22" s="81">
        <f>(D21/100)*$F$14</f>
        <v>0</v>
      </c>
      <c r="E22" s="71" t="s">
        <v>3</v>
      </c>
      <c r="F22" s="82">
        <f>IF(D22="","",D21+D22)</f>
        <v>1.3</v>
      </c>
      <c r="G22" s="71" t="s">
        <v>3</v>
      </c>
      <c r="H22" s="78">
        <f>IF(D22="","",ROUND(F22/100*$H$5,2))</f>
        <v>0.2</v>
      </c>
      <c r="I22" s="71" t="s">
        <v>4</v>
      </c>
      <c r="K22" s="74"/>
    </row>
    <row r="23" spans="1:11" ht="11.25" x14ac:dyDescent="0.2">
      <c r="A23" s="71" t="s">
        <v>28</v>
      </c>
      <c r="B23" s="71" t="s">
        <v>123</v>
      </c>
      <c r="C23" s="71"/>
      <c r="D23" s="12">
        <f>D76</f>
        <v>1.8</v>
      </c>
      <c r="E23" s="71" t="s">
        <v>3</v>
      </c>
      <c r="F23" s="83"/>
      <c r="G23" s="71"/>
      <c r="H23" s="75"/>
      <c r="I23" s="71"/>
      <c r="K23" s="74" t="str">
        <f ca="1">IF(D23&lt;&gt;D76,"Wert prüfen!",IF(H61="","Inhalt der gelben Zellen kann angepasst werden.",""))</f>
        <v>Inhalt der gelben Zellen kann angepasst werden.</v>
      </c>
    </row>
    <row r="24" spans="1:11" x14ac:dyDescent="0.2">
      <c r="A24" s="71"/>
      <c r="B24" s="71" t="s">
        <v>29</v>
      </c>
      <c r="C24" s="71"/>
      <c r="D24" s="81">
        <f>(D23/100)*$F$14</f>
        <v>0</v>
      </c>
      <c r="E24" s="71" t="s">
        <v>3</v>
      </c>
      <c r="F24" s="82">
        <f>IF(D24="","",D23+D24)</f>
        <v>1.8</v>
      </c>
      <c r="G24" s="71" t="s">
        <v>3</v>
      </c>
      <c r="H24" s="78">
        <f>IF(D24="","",ROUND(F24/100*$H$5,2))</f>
        <v>0.27</v>
      </c>
      <c r="I24" s="71" t="s">
        <v>4</v>
      </c>
      <c r="K24" s="74"/>
    </row>
    <row r="25" spans="1:11" ht="11.25" x14ac:dyDescent="0.2">
      <c r="A25" s="71" t="s">
        <v>30</v>
      </c>
      <c r="B25" s="71" t="s">
        <v>124</v>
      </c>
      <c r="C25" s="71"/>
      <c r="D25" s="12"/>
      <c r="E25" s="71" t="s">
        <v>3</v>
      </c>
      <c r="F25" s="83"/>
      <c r="G25" s="71"/>
      <c r="H25" s="75"/>
      <c r="I25" s="71"/>
      <c r="K25" s="74" t="str">
        <f>IF(D25="","Bitte ausfüllen!","")</f>
        <v>Bitte ausfüllen!</v>
      </c>
    </row>
    <row r="26" spans="1:11" x14ac:dyDescent="0.2">
      <c r="A26" s="71"/>
      <c r="B26" s="71" t="s">
        <v>31</v>
      </c>
      <c r="C26" s="71"/>
      <c r="D26" s="81">
        <f>(D25/100)*$F$14</f>
        <v>0</v>
      </c>
      <c r="E26" s="71" t="s">
        <v>3</v>
      </c>
      <c r="F26" s="82">
        <f>IF(D26="","",D25+D26)</f>
        <v>0</v>
      </c>
      <c r="G26" s="71" t="s">
        <v>3</v>
      </c>
      <c r="H26" s="78">
        <f>IF(D26="","",ROUND(F26/100*$H$5,2))</f>
        <v>0</v>
      </c>
      <c r="I26" s="71" t="s">
        <v>4</v>
      </c>
      <c r="K26" s="74"/>
    </row>
    <row r="27" spans="1:11" ht="11.25" x14ac:dyDescent="0.2">
      <c r="A27" s="71" t="s">
        <v>32</v>
      </c>
      <c r="B27" s="71" t="s">
        <v>125</v>
      </c>
      <c r="C27" s="71"/>
      <c r="D27" s="71"/>
      <c r="E27" s="71"/>
      <c r="F27" s="12"/>
      <c r="G27" s="71" t="s">
        <v>3</v>
      </c>
      <c r="H27" s="78" t="str">
        <f>IF(F27="","",ROUND(F27/100*$H$5,2))</f>
        <v/>
      </c>
      <c r="I27" s="71" t="s">
        <v>4</v>
      </c>
      <c r="K27" s="74" t="str">
        <f>IF(F27="","Bitte ausfüllen!","")</f>
        <v>Bitte ausfüllen!</v>
      </c>
    </row>
    <row r="28" spans="1:11" ht="11.25" x14ac:dyDescent="0.2">
      <c r="A28" s="71" t="s">
        <v>33</v>
      </c>
      <c r="B28" s="71" t="s">
        <v>126</v>
      </c>
      <c r="C28" s="71"/>
      <c r="D28" s="71"/>
      <c r="E28" s="71"/>
      <c r="F28" s="12">
        <f>D79</f>
        <v>0.15</v>
      </c>
      <c r="G28" s="71" t="s">
        <v>3</v>
      </c>
      <c r="H28" s="78">
        <f>IF(F28="","",ROUND(F28/100*$H$5,2))</f>
        <v>0.02</v>
      </c>
      <c r="I28" s="71" t="s">
        <v>4</v>
      </c>
      <c r="K28" s="74" t="str">
        <f ca="1">IF(F28&lt;&gt;D79,"Wert prüfen!",IF(H61="","Inhalt der gelben Zellen kann angepasst werden.",""))</f>
        <v>Inhalt der gelben Zellen kann angepasst werden.</v>
      </c>
    </row>
    <row r="29" spans="1:11" ht="23.45" customHeight="1" x14ac:dyDescent="0.2">
      <c r="A29" s="72"/>
      <c r="B29" s="136" t="s">
        <v>34</v>
      </c>
      <c r="C29" s="136"/>
      <c r="D29" s="72"/>
      <c r="E29" s="72"/>
      <c r="F29" s="79">
        <f>IF(SUM(F17:F28)=0,0,SUM(F17:F28)+F14)</f>
        <v>21.3</v>
      </c>
      <c r="G29" s="72" t="s">
        <v>3</v>
      </c>
      <c r="H29" s="80" t="str">
        <f>IF(OR(COUNTIF(D17:D26,"")&gt;0,COUNTIF(F27:F28,"")&gt;0),"",SUM(H17:H28)+H14)</f>
        <v/>
      </c>
      <c r="I29" s="72" t="s">
        <v>4</v>
      </c>
      <c r="K29" s="74" t="str">
        <f>IF(H29="","Angaben offen!","")</f>
        <v>Angaben offen!</v>
      </c>
    </row>
    <row r="30" spans="1:11" ht="5.45" customHeight="1" x14ac:dyDescent="0.2">
      <c r="A30" s="71"/>
      <c r="B30" s="71"/>
      <c r="C30" s="71"/>
      <c r="D30" s="71"/>
      <c r="E30" s="71"/>
      <c r="F30" s="75"/>
      <c r="G30" s="71"/>
      <c r="H30" s="75"/>
      <c r="I30" s="71"/>
    </row>
    <row r="31" spans="1:11" x14ac:dyDescent="0.2">
      <c r="A31" s="71"/>
      <c r="B31" s="72" t="s">
        <v>35</v>
      </c>
      <c r="C31" s="71"/>
      <c r="D31" s="71"/>
      <c r="E31" s="71"/>
      <c r="F31" s="75"/>
      <c r="G31" s="71"/>
      <c r="H31" s="75"/>
      <c r="I31" s="71"/>
    </row>
    <row r="32" spans="1:11" x14ac:dyDescent="0.2">
      <c r="A32" s="71" t="s">
        <v>36</v>
      </c>
      <c r="B32" s="71" t="s">
        <v>37</v>
      </c>
      <c r="C32" s="71"/>
      <c r="D32" s="71"/>
      <c r="E32" s="71"/>
      <c r="F32" s="12"/>
      <c r="G32" s="71" t="s">
        <v>3</v>
      </c>
      <c r="H32" s="78" t="str">
        <f>IF(F32="","",ROUND(F32/100*$H$5,2))</f>
        <v/>
      </c>
      <c r="I32" s="71" t="s">
        <v>4</v>
      </c>
      <c r="K32" s="74" t="str">
        <f>IF(F32="","Bitte ausfüllen!","")</f>
        <v>Bitte ausfüllen!</v>
      </c>
    </row>
    <row r="33" spans="1:11" x14ac:dyDescent="0.2">
      <c r="A33" s="71" t="s">
        <v>38</v>
      </c>
      <c r="B33" s="71" t="s">
        <v>39</v>
      </c>
      <c r="C33" s="71"/>
      <c r="D33" s="71"/>
      <c r="E33" s="71"/>
      <c r="F33" s="12"/>
      <c r="G33" s="71" t="s">
        <v>3</v>
      </c>
      <c r="H33" s="78" t="str">
        <f>IF(F33="","",ROUND(F33/100*$H$5,2))</f>
        <v/>
      </c>
      <c r="I33" s="71" t="s">
        <v>4</v>
      </c>
      <c r="K33" s="74" t="str">
        <f>IF(F33="","Bitte ausfüllen!","")</f>
        <v>Bitte ausfüllen!</v>
      </c>
    </row>
    <row r="34" spans="1:11" ht="22.15" customHeight="1" x14ac:dyDescent="0.2">
      <c r="A34" s="72"/>
      <c r="B34" s="136" t="s">
        <v>40</v>
      </c>
      <c r="C34" s="136"/>
      <c r="D34" s="72"/>
      <c r="E34" s="72"/>
      <c r="F34" s="79">
        <f>IF(SUM(F32:F33)=0,0,SUM(F32:F33)+F29)</f>
        <v>0</v>
      </c>
      <c r="G34" s="72" t="s">
        <v>3</v>
      </c>
      <c r="H34" s="80" t="str">
        <f>IF(COUNTIF(H32:H33,"")&gt;0,"",SUM(H32:H33)+H29)</f>
        <v/>
      </c>
      <c r="I34" s="72" t="s">
        <v>4</v>
      </c>
      <c r="K34" s="74" t="str">
        <f>IF(H34="","Angaben offen!","")</f>
        <v>Angaben offen!</v>
      </c>
    </row>
    <row r="35" spans="1:11" ht="5.45" customHeight="1" x14ac:dyDescent="0.2">
      <c r="A35" s="71"/>
      <c r="B35" s="71"/>
      <c r="C35" s="71"/>
      <c r="D35" s="71"/>
      <c r="E35" s="71"/>
      <c r="F35" s="75"/>
      <c r="G35" s="71"/>
      <c r="H35" s="75"/>
      <c r="I35" s="71"/>
    </row>
    <row r="36" spans="1:11" x14ac:dyDescent="0.2">
      <c r="A36" s="72" t="s">
        <v>41</v>
      </c>
      <c r="B36" s="72" t="s">
        <v>42</v>
      </c>
      <c r="C36" s="72"/>
      <c r="D36" s="72"/>
      <c r="E36" s="72"/>
      <c r="F36" s="76"/>
      <c r="G36" s="72"/>
      <c r="H36" s="76"/>
      <c r="I36" s="72"/>
    </row>
    <row r="37" spans="1:11" x14ac:dyDescent="0.2">
      <c r="A37" s="71" t="s">
        <v>43</v>
      </c>
      <c r="B37" s="71" t="s">
        <v>44</v>
      </c>
      <c r="C37" s="71"/>
      <c r="D37" s="71"/>
      <c r="E37" s="71"/>
      <c r="F37" s="75"/>
      <c r="G37" s="71"/>
      <c r="H37" s="75"/>
      <c r="I37" s="71"/>
    </row>
    <row r="38" spans="1:11" x14ac:dyDescent="0.2">
      <c r="A38" s="71"/>
      <c r="B38" s="71" t="s">
        <v>45</v>
      </c>
      <c r="C38" s="71"/>
      <c r="D38" s="71"/>
      <c r="E38" s="71"/>
      <c r="F38" s="12"/>
      <c r="G38" s="71" t="s">
        <v>3</v>
      </c>
      <c r="H38" s="78" t="str">
        <f>IF(F38="","",ROUND(F38/100*$H$5,2))</f>
        <v/>
      </c>
      <c r="I38" s="71" t="s">
        <v>4</v>
      </c>
      <c r="K38" s="74" t="str">
        <f>IF(F38="","Bitte ausfüllen!","")</f>
        <v>Bitte ausfüllen!</v>
      </c>
    </row>
    <row r="39" spans="1:11" x14ac:dyDescent="0.2">
      <c r="A39" s="71" t="s">
        <v>46</v>
      </c>
      <c r="B39" s="71" t="s">
        <v>47</v>
      </c>
      <c r="C39" s="71"/>
      <c r="D39" s="71"/>
      <c r="E39" s="71"/>
      <c r="F39" s="12"/>
      <c r="G39" s="71" t="s">
        <v>3</v>
      </c>
      <c r="H39" s="78" t="str">
        <f>IF(F39="","",ROUND(F39/100*$H$5,2))</f>
        <v/>
      </c>
      <c r="I39" s="71" t="s">
        <v>4</v>
      </c>
      <c r="K39" s="74" t="str">
        <f>IF(F39="","Bitte ausfüllen!","")</f>
        <v>Bitte ausfüllen!</v>
      </c>
    </row>
    <row r="40" spans="1:11" x14ac:dyDescent="0.2">
      <c r="A40" s="71" t="s">
        <v>48</v>
      </c>
      <c r="B40" s="71" t="s">
        <v>49</v>
      </c>
      <c r="C40" s="71"/>
      <c r="D40" s="71"/>
      <c r="E40" s="71"/>
      <c r="F40" s="12"/>
      <c r="G40" s="71" t="s">
        <v>3</v>
      </c>
      <c r="H40" s="78" t="str">
        <f>IF(F40="","",ROUND(F40/100*$H$5,2))</f>
        <v/>
      </c>
      <c r="I40" s="71" t="s">
        <v>4</v>
      </c>
      <c r="K40" s="74" t="str">
        <f>IF(F40="","Bitte ausfüllen!","")</f>
        <v>Bitte ausfüllen!</v>
      </c>
    </row>
    <row r="41" spans="1:11" x14ac:dyDescent="0.2">
      <c r="A41" s="71" t="s">
        <v>50</v>
      </c>
      <c r="B41" s="71" t="s">
        <v>51</v>
      </c>
      <c r="C41" s="71"/>
      <c r="D41" s="71"/>
      <c r="E41" s="71"/>
      <c r="F41" s="12"/>
      <c r="G41" s="71" t="s">
        <v>3</v>
      </c>
      <c r="H41" s="78" t="str">
        <f>IF(F41="","",ROUND(F41/100*$H$5,2))</f>
        <v/>
      </c>
      <c r="I41" s="71" t="s">
        <v>4</v>
      </c>
      <c r="K41" s="74" t="str">
        <f>IF(F41="","Bitte ausfüllen!","")</f>
        <v>Bitte ausfüllen!</v>
      </c>
    </row>
    <row r="42" spans="1:11" ht="23.45" customHeight="1" x14ac:dyDescent="0.2">
      <c r="A42" s="72"/>
      <c r="B42" s="136" t="s">
        <v>52</v>
      </c>
      <c r="C42" s="136"/>
      <c r="D42" s="72"/>
      <c r="E42" s="72"/>
      <c r="F42" s="79">
        <f>IF(SUM(F38:F41)=0,0,SUM(F38:F41))</f>
        <v>0</v>
      </c>
      <c r="G42" s="72" t="s">
        <v>3</v>
      </c>
      <c r="H42" s="80" t="str">
        <f>IF(COUNTIF(H38:H41,"")&gt;0,"",SUM(H38:H41))</f>
        <v/>
      </c>
      <c r="I42" s="72" t="s">
        <v>4</v>
      </c>
      <c r="K42" s="74" t="str">
        <f>IF(H42="","Angaben offen!","")</f>
        <v>Angaben offen!</v>
      </c>
    </row>
    <row r="43" spans="1:11" ht="5.45" customHeight="1" x14ac:dyDescent="0.2">
      <c r="A43" s="71"/>
      <c r="B43" s="71"/>
      <c r="C43" s="71"/>
      <c r="D43" s="71"/>
      <c r="E43" s="71"/>
      <c r="F43" s="75"/>
      <c r="G43" s="71"/>
      <c r="H43" s="75"/>
      <c r="I43" s="71"/>
    </row>
    <row r="44" spans="1:11" x14ac:dyDescent="0.2">
      <c r="A44" s="72" t="s">
        <v>53</v>
      </c>
      <c r="B44" s="72" t="s">
        <v>54</v>
      </c>
      <c r="C44" s="72"/>
      <c r="D44" s="72"/>
      <c r="E44" s="72"/>
      <c r="F44" s="72"/>
      <c r="G44" s="72"/>
      <c r="H44" s="72"/>
      <c r="I44" s="72"/>
    </row>
    <row r="45" spans="1:11" x14ac:dyDescent="0.2">
      <c r="A45" s="71" t="s">
        <v>55</v>
      </c>
      <c r="B45" s="71" t="s">
        <v>56</v>
      </c>
      <c r="C45" s="71"/>
      <c r="D45" s="71"/>
      <c r="E45" s="71"/>
      <c r="F45" s="71"/>
      <c r="G45" s="71"/>
      <c r="H45" s="71"/>
      <c r="I45" s="71"/>
    </row>
    <row r="46" spans="1:11" x14ac:dyDescent="0.2">
      <c r="A46" s="71" t="s">
        <v>57</v>
      </c>
      <c r="B46" s="71"/>
      <c r="C46" s="71" t="s">
        <v>58</v>
      </c>
      <c r="D46" s="71"/>
      <c r="E46" s="71"/>
      <c r="F46" s="12"/>
      <c r="G46" s="71" t="s">
        <v>3</v>
      </c>
      <c r="H46" s="78" t="str">
        <f>IF(F46="","",ROUND(F46/100*$H$5,2))</f>
        <v/>
      </c>
      <c r="I46" s="71" t="s">
        <v>4</v>
      </c>
      <c r="K46" s="74" t="str">
        <f>IF(F46="","Bitte ausfüllen!","")</f>
        <v>Bitte ausfüllen!</v>
      </c>
    </row>
    <row r="47" spans="1:11" x14ac:dyDescent="0.2">
      <c r="A47" s="71" t="s">
        <v>59</v>
      </c>
      <c r="B47" s="71"/>
      <c r="C47" s="71" t="s">
        <v>119</v>
      </c>
      <c r="D47" s="71"/>
      <c r="E47" s="71"/>
      <c r="F47" s="12"/>
      <c r="G47" s="71" t="s">
        <v>3</v>
      </c>
      <c r="H47" s="78" t="str">
        <f>IF(F47="","",ROUND(F47/100*$H$5,2))</f>
        <v/>
      </c>
      <c r="I47" s="71" t="s">
        <v>4</v>
      </c>
      <c r="K47" s="74" t="str">
        <f>IF(F47="","Bitte ausfüllen!","")</f>
        <v>Bitte ausfüllen!</v>
      </c>
    </row>
    <row r="48" spans="1:11" x14ac:dyDescent="0.2">
      <c r="A48" s="71" t="s">
        <v>60</v>
      </c>
      <c r="B48" s="71" t="s">
        <v>61</v>
      </c>
      <c r="C48" s="71"/>
      <c r="D48" s="71"/>
      <c r="E48" s="71"/>
      <c r="F48" s="12"/>
      <c r="G48" s="71" t="s">
        <v>3</v>
      </c>
      <c r="H48" s="78" t="str">
        <f>IF(F48="","",ROUND(F48/100*$H$5,2))</f>
        <v/>
      </c>
      <c r="I48" s="71" t="s">
        <v>4</v>
      </c>
      <c r="K48" s="74" t="str">
        <f>IF(F48="","Bitte ausfüllen!","")</f>
        <v>Bitte ausfüllen!</v>
      </c>
    </row>
    <row r="49" spans="1:11" x14ac:dyDescent="0.2">
      <c r="A49" s="71" t="s">
        <v>62</v>
      </c>
      <c r="B49" s="71" t="s">
        <v>63</v>
      </c>
      <c r="C49" s="71"/>
      <c r="D49" s="71"/>
      <c r="E49" s="71"/>
      <c r="F49" s="71"/>
      <c r="G49" s="71"/>
      <c r="H49" s="71"/>
      <c r="I49" s="71"/>
    </row>
    <row r="50" spans="1:11" x14ac:dyDescent="0.2">
      <c r="A50" s="71" t="s">
        <v>64</v>
      </c>
      <c r="B50" s="71"/>
      <c r="C50" s="71" t="s">
        <v>65</v>
      </c>
      <c r="D50" s="71"/>
      <c r="E50" s="71"/>
      <c r="F50" s="12"/>
      <c r="G50" s="71" t="s">
        <v>3</v>
      </c>
      <c r="H50" s="78" t="str">
        <f t="shared" ref="H50:H56" si="0">IF(F50="","",ROUND(F50/100*$H$5,2))</f>
        <v/>
      </c>
      <c r="I50" s="71" t="s">
        <v>4</v>
      </c>
      <c r="K50" s="74" t="str">
        <f t="shared" ref="K50:K56" si="1">IF(F50="","Bitte ausfüllen!","")</f>
        <v>Bitte ausfüllen!</v>
      </c>
    </row>
    <row r="51" spans="1:11" x14ac:dyDescent="0.2">
      <c r="A51" s="71" t="s">
        <v>66</v>
      </c>
      <c r="B51" s="71"/>
      <c r="C51" s="71" t="s">
        <v>67</v>
      </c>
      <c r="D51" s="71"/>
      <c r="E51" s="71"/>
      <c r="F51" s="12"/>
      <c r="G51" s="71" t="s">
        <v>3</v>
      </c>
      <c r="H51" s="78" t="str">
        <f t="shared" si="0"/>
        <v/>
      </c>
      <c r="I51" s="71" t="s">
        <v>4</v>
      </c>
      <c r="K51" s="74" t="str">
        <f t="shared" si="1"/>
        <v>Bitte ausfüllen!</v>
      </c>
    </row>
    <row r="52" spans="1:11" x14ac:dyDescent="0.2">
      <c r="A52" s="71" t="s">
        <v>68</v>
      </c>
      <c r="B52" s="71" t="s">
        <v>69</v>
      </c>
      <c r="C52" s="71"/>
      <c r="D52" s="71"/>
      <c r="E52" s="71"/>
      <c r="F52" s="12"/>
      <c r="G52" s="71" t="s">
        <v>3</v>
      </c>
      <c r="H52" s="78" t="str">
        <f t="shared" si="0"/>
        <v/>
      </c>
      <c r="I52" s="71" t="s">
        <v>4</v>
      </c>
      <c r="K52" s="74" t="str">
        <f t="shared" si="1"/>
        <v>Bitte ausfüllen!</v>
      </c>
    </row>
    <row r="53" spans="1:11" x14ac:dyDescent="0.2">
      <c r="A53" s="71" t="s">
        <v>70</v>
      </c>
      <c r="B53" s="71" t="s">
        <v>71</v>
      </c>
      <c r="C53" s="71"/>
      <c r="D53" s="71"/>
      <c r="E53" s="71"/>
      <c r="F53" s="12"/>
      <c r="G53" s="71" t="s">
        <v>3</v>
      </c>
      <c r="H53" s="78" t="str">
        <f t="shared" si="0"/>
        <v/>
      </c>
      <c r="I53" s="71" t="s">
        <v>4</v>
      </c>
      <c r="K53" s="74" t="str">
        <f t="shared" si="1"/>
        <v>Bitte ausfüllen!</v>
      </c>
    </row>
    <row r="54" spans="1:11" x14ac:dyDescent="0.2">
      <c r="A54" s="71" t="s">
        <v>72</v>
      </c>
      <c r="B54" s="71" t="s">
        <v>73</v>
      </c>
      <c r="C54" s="71"/>
      <c r="D54" s="71"/>
      <c r="E54" s="71"/>
      <c r="F54" s="12"/>
      <c r="G54" s="71" t="s">
        <v>3</v>
      </c>
      <c r="H54" s="78" t="str">
        <f t="shared" si="0"/>
        <v/>
      </c>
      <c r="I54" s="71" t="s">
        <v>4</v>
      </c>
      <c r="K54" s="74" t="str">
        <f t="shared" si="1"/>
        <v>Bitte ausfüllen!</v>
      </c>
    </row>
    <row r="55" spans="1:11" x14ac:dyDescent="0.2">
      <c r="A55" s="71" t="s">
        <v>74</v>
      </c>
      <c r="B55" s="71" t="s">
        <v>75</v>
      </c>
      <c r="C55" s="71"/>
      <c r="D55" s="71"/>
      <c r="E55" s="71"/>
      <c r="F55" s="12"/>
      <c r="G55" s="71" t="s">
        <v>3</v>
      </c>
      <c r="H55" s="78" t="str">
        <f t="shared" si="0"/>
        <v/>
      </c>
      <c r="I55" s="71" t="s">
        <v>4</v>
      </c>
      <c r="K55" s="74" t="str">
        <f t="shared" si="1"/>
        <v>Bitte ausfüllen!</v>
      </c>
    </row>
    <row r="56" spans="1:11" x14ac:dyDescent="0.2">
      <c r="A56" s="71" t="s">
        <v>76</v>
      </c>
      <c r="B56" s="71" t="s">
        <v>77</v>
      </c>
      <c r="C56" s="71"/>
      <c r="D56" s="71"/>
      <c r="E56" s="71"/>
      <c r="F56" s="12"/>
      <c r="G56" s="71" t="s">
        <v>3</v>
      </c>
      <c r="H56" s="78" t="str">
        <f t="shared" si="0"/>
        <v/>
      </c>
      <c r="I56" s="71" t="s">
        <v>4</v>
      </c>
      <c r="K56" s="74" t="str">
        <f t="shared" si="1"/>
        <v>Bitte ausfüllen!</v>
      </c>
    </row>
    <row r="57" spans="1:11" ht="23.45" customHeight="1" x14ac:dyDescent="0.2">
      <c r="A57" s="72"/>
      <c r="B57" s="136" t="s">
        <v>78</v>
      </c>
      <c r="C57" s="136"/>
      <c r="D57" s="72"/>
      <c r="E57" s="72"/>
      <c r="F57" s="79">
        <f>IF(SUM(F45:F56)=0,0,SUM(F45:F56))</f>
        <v>0</v>
      </c>
      <c r="G57" s="72" t="s">
        <v>3</v>
      </c>
      <c r="H57" s="80" t="str">
        <f>IF(COUNTIF(H46:H56,"")&gt;1,"",SUM(H46:H56))</f>
        <v/>
      </c>
      <c r="I57" s="72" t="s">
        <v>4</v>
      </c>
      <c r="K57" s="74" t="str">
        <f>IF(H57="","Angaben offen!","")</f>
        <v>Angaben offen!</v>
      </c>
    </row>
    <row r="58" spans="1:11" ht="6.6" customHeight="1" x14ac:dyDescent="0.2">
      <c r="A58" s="71"/>
      <c r="B58" s="71"/>
      <c r="C58" s="71"/>
      <c r="D58" s="71"/>
      <c r="E58" s="71"/>
      <c r="F58" s="75"/>
      <c r="G58" s="71"/>
      <c r="H58" s="75"/>
      <c r="I58" s="71"/>
    </row>
    <row r="59" spans="1:11" x14ac:dyDescent="0.2">
      <c r="A59" s="72" t="s">
        <v>79</v>
      </c>
      <c r="B59" s="135" t="s">
        <v>80</v>
      </c>
      <c r="C59" s="135"/>
      <c r="D59" s="72"/>
      <c r="E59" s="72"/>
      <c r="F59" s="84">
        <f>IF(AND(F34=""),0,F34+F42+F57+F5)</f>
        <v>100</v>
      </c>
      <c r="G59" s="72" t="s">
        <v>3</v>
      </c>
      <c r="H59" s="76" t="str">
        <f>IF(H57="","",H34+H42+H57+H5)</f>
        <v/>
      </c>
      <c r="I59" s="72" t="s">
        <v>4</v>
      </c>
    </row>
    <row r="60" spans="1:11" x14ac:dyDescent="0.2">
      <c r="A60" s="72" t="s">
        <v>81</v>
      </c>
      <c r="B60" s="72" t="s">
        <v>82</v>
      </c>
      <c r="C60" s="72"/>
      <c r="D60" s="72"/>
      <c r="E60" s="72"/>
      <c r="F60" s="12"/>
      <c r="G60" s="72" t="s">
        <v>3</v>
      </c>
      <c r="H60" s="80" t="str">
        <f>IF(F60="","",ROUND(F60/100*H59,2))</f>
        <v/>
      </c>
      <c r="I60" s="72" t="s">
        <v>4</v>
      </c>
      <c r="K60" s="74" t="str">
        <f>IF(F60="","Bitte ausfüllen!","")</f>
        <v>Bitte ausfüllen!</v>
      </c>
    </row>
    <row r="61" spans="1:11" x14ac:dyDescent="0.2">
      <c r="A61" s="72"/>
      <c r="B61" s="72" t="s">
        <v>83</v>
      </c>
      <c r="C61" s="72"/>
      <c r="D61" s="72"/>
      <c r="E61" s="72"/>
      <c r="F61" s="79">
        <f ca="1">IF(H61="",0,H61/H5*100)</f>
        <v>0</v>
      </c>
      <c r="G61" s="72" t="s">
        <v>3</v>
      </c>
      <c r="H61" s="80" t="str">
        <f ca="1">IF(SUM(COUNTIF(INDIRECT({"H5","F9:F13","D17:D26","F27:F28","F32:F33","F38:F41","F46:F48","F50:F56","F60","H65:H68"}),""))&gt;0,"",H59+H60)</f>
        <v/>
      </c>
      <c r="I61" s="72" t="s">
        <v>4</v>
      </c>
      <c r="K61" s="74" t="str">
        <f ca="1">IF(SUM(COUNTIF(INDIRECT({"H5","F9:F13","D17:D26","F27:F28","F32:F33","F38:F41","F46:F48","F50:F56","F60","H65:H68"}),""))&gt;0,SUM(COUNTIF(INDIRECT({"H5","F9:F13","D17:D26","F27:F28","F32:F33","F38:F41","F46:F48","F50:F56","F60","H65:H68"}),""))&amp;" Zelle(n) ohne Wert!","")</f>
        <v>28 Zelle(n) ohne Wert!</v>
      </c>
    </row>
    <row r="62" spans="1:11" x14ac:dyDescent="0.2">
      <c r="A62" s="71"/>
      <c r="B62" s="71" t="s">
        <v>84</v>
      </c>
      <c r="C62" s="71"/>
      <c r="D62" s="71"/>
      <c r="E62" s="71"/>
      <c r="F62" s="79">
        <f ca="1">IF(F61=0,0,F61-F5)</f>
        <v>0</v>
      </c>
      <c r="G62" s="71" t="s">
        <v>3</v>
      </c>
      <c r="H62" s="71"/>
      <c r="I62" s="71"/>
      <c r="K62" s="74" t="str">
        <f ca="1">IF(F62&lt;70,"Bitte prüfen gemäß Aufforderung!","")</f>
        <v>Bitte prüfen gemäß Aufforderung!</v>
      </c>
    </row>
    <row r="63" spans="1:11" ht="5.45" customHeight="1" x14ac:dyDescent="0.2">
      <c r="A63" s="71"/>
      <c r="B63" s="72"/>
      <c r="C63" s="71"/>
      <c r="D63" s="71"/>
      <c r="E63" s="71"/>
      <c r="F63" s="84"/>
      <c r="G63" s="71"/>
      <c r="H63" s="76"/>
    </row>
    <row r="64" spans="1:11" x14ac:dyDescent="0.2">
      <c r="B64" s="72" t="s">
        <v>85</v>
      </c>
      <c r="D64" s="72"/>
      <c r="E64" s="72"/>
      <c r="G64" s="72"/>
      <c r="H64" s="76" t="s">
        <v>86</v>
      </c>
      <c r="I64" s="72"/>
    </row>
    <row r="65" spans="1:15" x14ac:dyDescent="0.2">
      <c r="B65" s="71" t="s">
        <v>87</v>
      </c>
      <c r="D65" s="71"/>
      <c r="E65" s="71"/>
      <c r="G65" s="85"/>
      <c r="H65" s="13"/>
      <c r="I65" s="85"/>
      <c r="K65" s="74" t="str">
        <f>IF(H65="","Bitte ausfüllen!","")</f>
        <v>Bitte ausfüllen!</v>
      </c>
    </row>
    <row r="66" spans="1:15" x14ac:dyDescent="0.2">
      <c r="B66" s="71" t="s">
        <v>88</v>
      </c>
      <c r="D66" s="71"/>
      <c r="E66" s="71"/>
      <c r="G66" s="85"/>
      <c r="H66" s="14"/>
      <c r="I66" s="85"/>
      <c r="K66" s="74" t="str">
        <f>IF(H66="","Bitte ausfüllen!","")</f>
        <v>Bitte ausfüllen!</v>
      </c>
    </row>
    <row r="67" spans="1:15" x14ac:dyDescent="0.2">
      <c r="B67" s="71" t="s">
        <v>89</v>
      </c>
      <c r="D67" s="71"/>
      <c r="E67" s="71"/>
      <c r="G67" s="85"/>
      <c r="H67" s="15"/>
      <c r="I67" s="85"/>
      <c r="K67" s="74" t="str">
        <f>IF(H67="","Bitte ausfüllen!","")</f>
        <v>Bitte ausfüllen!</v>
      </c>
    </row>
    <row r="68" spans="1:15" x14ac:dyDescent="0.2">
      <c r="B68" s="71" t="s">
        <v>90</v>
      </c>
      <c r="D68" s="71"/>
      <c r="E68" s="71"/>
      <c r="G68" s="85"/>
      <c r="H68" s="14"/>
      <c r="I68" s="85"/>
      <c r="K68" s="74" t="str">
        <f>IF(H68="","Bitte ausfüllen!","")</f>
        <v>Bitte ausfüllen!</v>
      </c>
    </row>
    <row r="69" spans="1:15" ht="5.45" customHeight="1" x14ac:dyDescent="0.2"/>
    <row r="70" spans="1:15" ht="5.45" customHeight="1" x14ac:dyDescent="0.2">
      <c r="C70" s="56"/>
      <c r="D70" s="5"/>
    </row>
    <row r="71" spans="1:15" ht="15.95" customHeight="1" x14ac:dyDescent="0.2">
      <c r="A71" s="126" t="s">
        <v>190</v>
      </c>
      <c r="B71" s="126"/>
      <c r="C71" s="126"/>
      <c r="D71" s="126" t="s">
        <v>196</v>
      </c>
      <c r="F71" s="128" t="s">
        <v>132</v>
      </c>
      <c r="G71" s="129"/>
      <c r="H71" s="130"/>
      <c r="L71" s="33"/>
      <c r="M71" s="33"/>
      <c r="N71" s="33"/>
      <c r="O71" s="33"/>
    </row>
    <row r="72" spans="1:15" ht="15.95" customHeight="1" x14ac:dyDescent="0.2">
      <c r="A72" s="127"/>
      <c r="B72" s="127"/>
      <c r="C72" s="127"/>
      <c r="D72" s="127"/>
      <c r="F72" s="131"/>
      <c r="G72" s="132"/>
      <c r="H72" s="133"/>
      <c r="I72" s="72"/>
      <c r="J72" s="72"/>
      <c r="K72" s="72"/>
      <c r="L72" s="33"/>
      <c r="M72" s="33"/>
      <c r="N72" s="33"/>
      <c r="O72" s="33"/>
    </row>
    <row r="73" spans="1:15" ht="19.899999999999999" customHeight="1" x14ac:dyDescent="0.2">
      <c r="A73" s="137">
        <v>1</v>
      </c>
      <c r="B73" s="137"/>
      <c r="C73" s="16" t="s">
        <v>127</v>
      </c>
      <c r="D73" s="58">
        <v>7.3</v>
      </c>
      <c r="F73" s="138" t="s">
        <v>677</v>
      </c>
      <c r="G73" s="138"/>
      <c r="H73" s="138"/>
    </row>
    <row r="74" spans="1:15" ht="19.899999999999999" customHeight="1" x14ac:dyDescent="0.2">
      <c r="A74" s="137">
        <v>2</v>
      </c>
      <c r="B74" s="137"/>
      <c r="C74" s="16" t="s">
        <v>128</v>
      </c>
      <c r="D74" s="58">
        <v>9.3000000000000007</v>
      </c>
    </row>
    <row r="75" spans="1:15" ht="25.5" customHeight="1" x14ac:dyDescent="0.2">
      <c r="A75" s="137">
        <v>3</v>
      </c>
      <c r="B75" s="137"/>
      <c r="C75" s="16" t="s">
        <v>129</v>
      </c>
      <c r="D75" s="58">
        <v>1.3</v>
      </c>
    </row>
    <row r="76" spans="1:15" ht="25.5" customHeight="1" x14ac:dyDescent="0.2">
      <c r="A76" s="137">
        <v>4</v>
      </c>
      <c r="B76" s="137"/>
      <c r="C76" s="16" t="s">
        <v>130</v>
      </c>
      <c r="D76" s="58">
        <f>IF(F73="Sachsen",1.3,1.8)</f>
        <v>1.8</v>
      </c>
    </row>
    <row r="77" spans="1:15" ht="31.5" x14ac:dyDescent="0.2">
      <c r="A77" s="137">
        <v>5</v>
      </c>
      <c r="B77" s="137"/>
      <c r="C77" s="16" t="s">
        <v>197</v>
      </c>
      <c r="D77" s="58">
        <v>1.45</v>
      </c>
    </row>
    <row r="78" spans="1:15" ht="25.5" customHeight="1" x14ac:dyDescent="0.2">
      <c r="A78" s="137">
        <v>6</v>
      </c>
      <c r="B78" s="137"/>
      <c r="C78" s="16" t="s">
        <v>117</v>
      </c>
      <c r="D78" s="58"/>
    </row>
    <row r="79" spans="1:15" ht="25.5" customHeight="1" x14ac:dyDescent="0.2">
      <c r="A79" s="137">
        <v>7</v>
      </c>
      <c r="B79" s="137"/>
      <c r="C79" s="16" t="s">
        <v>131</v>
      </c>
      <c r="D79" s="58">
        <v>0.15</v>
      </c>
    </row>
  </sheetData>
  <sheetProtection algorithmName="SHA-512" hashValue="5BfoDGwDRjeG5eyFPUsgA6fbXL/1gFdVkJo8PFoSc6w9sOLGJye8wQM9Wvjw37y546ZWVpc9Sy5o9c1gJ8OjUg==" saltValue="zaGitneytiMklZoBmXpgEA=="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300-000000000000}">
      <formula1>8.5</formula1>
      <formula2>84</formula2>
    </dataValidation>
  </dataValidations>
  <hyperlinks>
    <hyperlink ref="K1" display="Zurück zum Inhaltsverzeichnis" xr:uid="{00000000-0004-0000-03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UnterhaltsRG</oddFooter>
  </headerFooter>
  <ignoredErrors>
    <ignoredError sqref="A11:A13" twoDigitTextYear="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Check Box 2">
              <controlPr defaultSize="0" autoLine="0" autoPict="0" altText="Hinweis">
                <anchor moveWithCells="1">
                  <from>
                    <xdr:col>2</xdr:col>
                    <xdr:colOff>2914650</xdr:colOff>
                    <xdr:row>0</xdr:row>
                    <xdr:rowOff>123825</xdr:rowOff>
                  </from>
                  <to>
                    <xdr:col>3</xdr:col>
                    <xdr:colOff>552450</xdr:colOff>
                    <xdr:row>0</xdr:row>
                    <xdr:rowOff>409575</xdr:rowOff>
                  </to>
                </anchor>
              </controlPr>
            </control>
          </mc:Choice>
        </mc:AlternateContent>
        <mc:AlternateContent xmlns:mc="http://schemas.openxmlformats.org/markup-compatibility/2006">
          <mc:Choice Requires="x14">
            <control shapeId="26628" r:id="rId5" name="Check Box 4">
              <controlPr defaultSize="0" autoLine="0" autoPict="0" altText="Hinweis">
                <anchor moveWithCells="1">
                  <from>
                    <xdr:col>2</xdr:col>
                    <xdr:colOff>2914650</xdr:colOff>
                    <xdr:row>0</xdr:row>
                    <xdr:rowOff>428625</xdr:rowOff>
                  </from>
                  <to>
                    <xdr:col>3</xdr:col>
                    <xdr:colOff>552450</xdr:colOff>
                    <xdr:row>1</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indexed="13"/>
  </sheetPr>
  <dimension ref="A1:N79"/>
  <sheetViews>
    <sheetView showGridLines="0" topLeftCell="I46" zoomScaleSheetLayoutView="85"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9"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15" customHeight="1" x14ac:dyDescent="0.2">
      <c r="A1" s="70" t="str">
        <f ca="1">IF(H61&lt;&gt;"","","Bitte alle gelben Zellen ausfüllen.")</f>
        <v>Bitte alle gelben Zellen ausfüllen.</v>
      </c>
      <c r="D1" s="53" t="b">
        <v>0</v>
      </c>
      <c r="E1" s="116"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16"/>
      <c r="G1" s="116"/>
      <c r="H1" s="116"/>
      <c r="I1" s="116"/>
      <c r="K1" s="6" t="s">
        <v>100</v>
      </c>
    </row>
    <row r="2" spans="1:11" ht="34.5" customHeight="1" x14ac:dyDescent="0.2">
      <c r="A2" s="4" t="s">
        <v>103</v>
      </c>
      <c r="C2" s="5" t="str">
        <f>IF(Inhaltsverzeichnis!$C$3="","",Inhaltsverzeichnis!$C$3)</f>
        <v/>
      </c>
      <c r="D2" s="53" t="b">
        <v>0</v>
      </c>
      <c r="E2" s="116"/>
      <c r="F2" s="116"/>
      <c r="G2" s="116"/>
      <c r="H2" s="116"/>
      <c r="I2" s="116"/>
    </row>
    <row r="3" spans="1:11" s="3" customFormat="1" ht="12.75" x14ac:dyDescent="0.2">
      <c r="A3" s="134" t="s">
        <v>101</v>
      </c>
      <c r="B3" s="134"/>
      <c r="C3" s="134"/>
      <c r="D3" s="134"/>
      <c r="E3" s="134"/>
      <c r="F3" s="134"/>
      <c r="G3" s="134"/>
      <c r="H3" s="134"/>
      <c r="I3" s="134"/>
    </row>
    <row r="4" spans="1:11" x14ac:dyDescent="0.2">
      <c r="A4" s="71"/>
      <c r="B4" s="71"/>
      <c r="C4" s="71"/>
      <c r="D4" s="71"/>
      <c r="E4" s="71"/>
      <c r="F4" s="71"/>
      <c r="G4" s="71"/>
      <c r="H4" s="71"/>
      <c r="I4" s="71"/>
    </row>
    <row r="5" spans="1:11" ht="15" customHeight="1" x14ac:dyDescent="0.2">
      <c r="A5" s="72" t="s">
        <v>1</v>
      </c>
      <c r="B5" s="72" t="s">
        <v>2</v>
      </c>
      <c r="C5" s="72"/>
      <c r="D5" s="72"/>
      <c r="E5" s="72"/>
      <c r="F5" s="73">
        <v>100</v>
      </c>
      <c r="G5" s="72" t="s">
        <v>3</v>
      </c>
      <c r="H5" s="11">
        <v>15</v>
      </c>
      <c r="I5" s="72" t="s">
        <v>4</v>
      </c>
      <c r="K5" s="74"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71"/>
      <c r="B6" s="71"/>
      <c r="C6" s="71"/>
      <c r="D6" s="71"/>
      <c r="E6" s="71"/>
      <c r="F6" s="75"/>
      <c r="G6" s="71"/>
      <c r="H6" s="75"/>
      <c r="I6" s="71"/>
    </row>
    <row r="7" spans="1:11" x14ac:dyDescent="0.2">
      <c r="A7" s="72" t="s">
        <v>5</v>
      </c>
      <c r="B7" s="72" t="s">
        <v>6</v>
      </c>
      <c r="C7" s="72"/>
      <c r="D7" s="72"/>
      <c r="E7" s="72"/>
      <c r="F7" s="76"/>
      <c r="G7" s="72"/>
      <c r="H7" s="76"/>
      <c r="I7" s="72"/>
    </row>
    <row r="8" spans="1:11" ht="14.25" x14ac:dyDescent="0.2">
      <c r="A8" s="71" t="s">
        <v>7</v>
      </c>
      <c r="B8" s="71" t="s">
        <v>8</v>
      </c>
      <c r="C8" s="71"/>
      <c r="D8" s="71"/>
      <c r="E8" s="71"/>
      <c r="F8" s="76"/>
      <c r="G8" s="76"/>
      <c r="H8" s="76"/>
      <c r="I8" s="76"/>
      <c r="K8" s="77"/>
    </row>
    <row r="9" spans="1:11" x14ac:dyDescent="0.2">
      <c r="A9" s="71" t="s">
        <v>9</v>
      </c>
      <c r="B9" s="71"/>
      <c r="C9" s="71" t="s">
        <v>10</v>
      </c>
      <c r="D9" s="71"/>
      <c r="E9" s="71"/>
      <c r="F9" s="12"/>
      <c r="G9" s="71" t="s">
        <v>3</v>
      </c>
      <c r="H9" s="78" t="str">
        <f>IF(F9="","",ROUND(F9/100*$H$5,2))</f>
        <v/>
      </c>
      <c r="I9" s="71" t="s">
        <v>4</v>
      </c>
      <c r="K9" s="74" t="str">
        <f>IF(F9="","Bitte ausfüllen!","")</f>
        <v>Bitte ausfüllen!</v>
      </c>
    </row>
    <row r="10" spans="1:11" x14ac:dyDescent="0.2">
      <c r="A10" s="71" t="s">
        <v>11</v>
      </c>
      <c r="B10" s="71"/>
      <c r="C10" s="71" t="s">
        <v>12</v>
      </c>
      <c r="D10" s="71"/>
      <c r="E10" s="71"/>
      <c r="F10" s="12"/>
      <c r="G10" s="71" t="s">
        <v>3</v>
      </c>
      <c r="H10" s="78" t="str">
        <f>IF(F10="","",ROUND(F10/100*$H$5,2))</f>
        <v/>
      </c>
      <c r="I10" s="71" t="s">
        <v>4</v>
      </c>
      <c r="K10" s="74" t="str">
        <f>IF(F10="","Bitte ausfüllen!","")</f>
        <v>Bitte ausfüllen!</v>
      </c>
    </row>
    <row r="11" spans="1:11" x14ac:dyDescent="0.2">
      <c r="A11" s="71" t="s">
        <v>13</v>
      </c>
      <c r="B11" s="71"/>
      <c r="C11" s="71" t="s">
        <v>14</v>
      </c>
      <c r="D11" s="71"/>
      <c r="E11" s="71"/>
      <c r="F11" s="12"/>
      <c r="G11" s="71" t="s">
        <v>3</v>
      </c>
      <c r="H11" s="78" t="str">
        <f>IF(F11="","",ROUND(F11/100*$H$5,2))</f>
        <v/>
      </c>
      <c r="I11" s="71" t="s">
        <v>4</v>
      </c>
      <c r="K11" s="74" t="str">
        <f>IF(F11="","Bitte ausfüllen!","")</f>
        <v>Bitte ausfüllen!</v>
      </c>
    </row>
    <row r="12" spans="1:11" x14ac:dyDescent="0.2">
      <c r="A12" s="71" t="s">
        <v>15</v>
      </c>
      <c r="B12" s="71"/>
      <c r="C12" s="71" t="s">
        <v>16</v>
      </c>
      <c r="D12" s="71"/>
      <c r="E12" s="71"/>
      <c r="F12" s="12"/>
      <c r="G12" s="71" t="s">
        <v>3</v>
      </c>
      <c r="H12" s="78" t="str">
        <f>IF(F12="","",ROUND(F12/100*$H$5,2))</f>
        <v/>
      </c>
      <c r="I12" s="71" t="s">
        <v>4</v>
      </c>
      <c r="K12" s="74" t="str">
        <f>IF(F12="","Bitte ausfüllen!","")</f>
        <v>Bitte ausfüllen!</v>
      </c>
    </row>
    <row r="13" spans="1:11" x14ac:dyDescent="0.2">
      <c r="A13" s="71" t="s">
        <v>17</v>
      </c>
      <c r="B13" s="71"/>
      <c r="C13" s="71" t="s">
        <v>18</v>
      </c>
      <c r="D13" s="71"/>
      <c r="E13" s="71"/>
      <c r="F13" s="12"/>
      <c r="G13" s="71" t="s">
        <v>3</v>
      </c>
      <c r="H13" s="78" t="str">
        <f>IF(F13="","",ROUND(F13/100*$H$5,2))</f>
        <v/>
      </c>
      <c r="I13" s="71" t="s">
        <v>4</v>
      </c>
      <c r="K13" s="74" t="str">
        <f>IF(F13="","Bitte ausfüllen!","")</f>
        <v>Bitte ausfüllen!</v>
      </c>
    </row>
    <row r="14" spans="1:11" x14ac:dyDescent="0.2">
      <c r="A14" s="72"/>
      <c r="B14" s="72" t="s">
        <v>19</v>
      </c>
      <c r="C14" s="72"/>
      <c r="D14" s="72"/>
      <c r="E14" s="72"/>
      <c r="F14" s="79">
        <f>IF(SUM(F9:F13)=0,0,SUM(F9:F13))</f>
        <v>0</v>
      </c>
      <c r="G14" s="72" t="s">
        <v>3</v>
      </c>
      <c r="H14" s="80" t="str">
        <f>IF(COUNTIF(F9:F13,"")&gt;0,"",SUM(H8:H13))</f>
        <v/>
      </c>
      <c r="I14" s="72" t="s">
        <v>4</v>
      </c>
      <c r="K14" s="74" t="str">
        <f>IF(H14="","Angaben offen!","")</f>
        <v>Angaben offen!</v>
      </c>
    </row>
    <row r="15" spans="1:11" x14ac:dyDescent="0.2">
      <c r="A15" s="71"/>
      <c r="B15" s="71"/>
      <c r="C15" s="71"/>
      <c r="D15" s="71"/>
      <c r="E15" s="71"/>
      <c r="F15" s="75"/>
      <c r="G15" s="71"/>
      <c r="H15" s="75"/>
      <c r="I15" s="71"/>
    </row>
    <row r="16" spans="1:11" x14ac:dyDescent="0.2">
      <c r="A16" s="72" t="s">
        <v>20</v>
      </c>
      <c r="B16" s="72" t="s">
        <v>21</v>
      </c>
      <c r="C16" s="72"/>
      <c r="D16" s="72"/>
      <c r="E16" s="72"/>
      <c r="F16" s="76"/>
      <c r="G16" s="72"/>
      <c r="H16" s="76"/>
      <c r="I16" s="72"/>
    </row>
    <row r="17" spans="1:14" ht="11.25" x14ac:dyDescent="0.2">
      <c r="A17" s="71" t="s">
        <v>22</v>
      </c>
      <c r="B17" s="71" t="s">
        <v>120</v>
      </c>
      <c r="C17" s="71"/>
      <c r="D17" s="12">
        <f>D73+D77</f>
        <v>8.75</v>
      </c>
      <c r="E17" s="71" t="s">
        <v>3</v>
      </c>
      <c r="F17" s="75"/>
      <c r="G17" s="71"/>
      <c r="H17" s="75"/>
      <c r="I17" s="71"/>
      <c r="K17" s="74" t="str">
        <f ca="1">IF(D17&lt;(D73+D77),"Wert prüfen!",IF(H61="","Inhalt der gelben Zellen kann angepasst werden.",""))</f>
        <v>Inhalt der gelben Zellen kann angepasst werden.</v>
      </c>
    </row>
    <row r="18" spans="1:14" x14ac:dyDescent="0.2">
      <c r="A18" s="71"/>
      <c r="B18" s="71" t="s">
        <v>23</v>
      </c>
      <c r="C18" s="71"/>
      <c r="D18" s="81">
        <f>(D17/100)*$F$14</f>
        <v>0</v>
      </c>
      <c r="E18" s="71" t="s">
        <v>3</v>
      </c>
      <c r="F18" s="82">
        <f>IF(D18="","",D17+D18)</f>
        <v>8.75</v>
      </c>
      <c r="G18" s="71" t="s">
        <v>3</v>
      </c>
      <c r="H18" s="78">
        <f>IF(D18="","",ROUND(F18/100*$H$5,2))</f>
        <v>1.31</v>
      </c>
      <c r="I18" s="71" t="s">
        <v>4</v>
      </c>
      <c r="K18" s="74"/>
    </row>
    <row r="19" spans="1:14" ht="11.25" x14ac:dyDescent="0.2">
      <c r="A19" s="71" t="s">
        <v>24</v>
      </c>
      <c r="B19" s="71" t="s">
        <v>121</v>
      </c>
      <c r="C19" s="71"/>
      <c r="D19" s="12">
        <f>D74</f>
        <v>9.3000000000000007</v>
      </c>
      <c r="E19" s="71" t="s">
        <v>3</v>
      </c>
      <c r="F19" s="83"/>
      <c r="G19" s="71"/>
      <c r="H19" s="75"/>
      <c r="I19" s="71"/>
      <c r="K19" s="74" t="str">
        <f ca="1">IF(D19&lt;&gt;D74,"Wert prüfen!",IF(H61="","Inhalt der gelben Zellen kann angepasst werden.",""))</f>
        <v>Inhalt der gelben Zellen kann angepasst werden.</v>
      </c>
    </row>
    <row r="20" spans="1:14" x14ac:dyDescent="0.2">
      <c r="A20" s="71"/>
      <c r="B20" s="71" t="s">
        <v>25</v>
      </c>
      <c r="C20" s="71"/>
      <c r="D20" s="81">
        <f>(D19/100)*$F$14</f>
        <v>0</v>
      </c>
      <c r="E20" s="71" t="s">
        <v>3</v>
      </c>
      <c r="F20" s="82">
        <f>IF(D20="","",D19+D20)</f>
        <v>9.3000000000000007</v>
      </c>
      <c r="G20" s="71" t="s">
        <v>3</v>
      </c>
      <c r="H20" s="78">
        <f>IF(D20="","",ROUND(F20/100*$H$5,2))</f>
        <v>1.4</v>
      </c>
      <c r="I20" s="71" t="s">
        <v>4</v>
      </c>
      <c r="K20" s="74"/>
    </row>
    <row r="21" spans="1:14" ht="11.25" x14ac:dyDescent="0.2">
      <c r="A21" s="71" t="s">
        <v>26</v>
      </c>
      <c r="B21" s="71" t="s">
        <v>122</v>
      </c>
      <c r="C21" s="71"/>
      <c r="D21" s="12">
        <f>D75</f>
        <v>1.3</v>
      </c>
      <c r="E21" s="71" t="s">
        <v>3</v>
      </c>
      <c r="F21" s="83"/>
      <c r="G21" s="71"/>
      <c r="H21" s="75"/>
      <c r="I21" s="71"/>
      <c r="K21" s="74" t="str">
        <f ca="1">IF(D21&lt;&gt;D75,"Wert prüfen!",IF(H61="","Inhalt der gelben Zellen kann angepasst werden.",""))</f>
        <v>Inhalt der gelben Zellen kann angepasst werden.</v>
      </c>
    </row>
    <row r="22" spans="1:14" x14ac:dyDescent="0.2">
      <c r="A22" s="71"/>
      <c r="B22" s="71" t="s">
        <v>27</v>
      </c>
      <c r="C22" s="71"/>
      <c r="D22" s="81">
        <f>(D21/100)*$F$14</f>
        <v>0</v>
      </c>
      <c r="E22" s="71" t="s">
        <v>3</v>
      </c>
      <c r="F22" s="82">
        <f>IF(D22="","",D21+D22)</f>
        <v>1.3</v>
      </c>
      <c r="G22" s="71" t="s">
        <v>3</v>
      </c>
      <c r="H22" s="78">
        <f>IF(D22="","",ROUND(F22/100*$H$5,2))</f>
        <v>0.2</v>
      </c>
      <c r="I22" s="71" t="s">
        <v>4</v>
      </c>
      <c r="K22" s="74"/>
    </row>
    <row r="23" spans="1:14" ht="11.25" x14ac:dyDescent="0.2">
      <c r="A23" s="71" t="s">
        <v>28</v>
      </c>
      <c r="B23" s="71" t="s">
        <v>123</v>
      </c>
      <c r="C23" s="71"/>
      <c r="D23" s="12">
        <f>D76</f>
        <v>1.8</v>
      </c>
      <c r="E23" s="71" t="s">
        <v>3</v>
      </c>
      <c r="F23" s="83"/>
      <c r="G23" s="71"/>
      <c r="H23" s="75"/>
      <c r="I23" s="71"/>
      <c r="K23" s="74" t="str">
        <f ca="1">IF(D23&lt;&gt;D76,"Wert prüfen!",IF(H61="","Inhalt der gelben Zellen kann angepasst werden.",""))</f>
        <v>Inhalt der gelben Zellen kann angepasst werden.</v>
      </c>
      <c r="L23" s="24"/>
      <c r="M23" s="24"/>
      <c r="N23" s="24"/>
    </row>
    <row r="24" spans="1:14" x14ac:dyDescent="0.2">
      <c r="A24" s="71"/>
      <c r="B24" s="71" t="s">
        <v>29</v>
      </c>
      <c r="C24" s="71"/>
      <c r="D24" s="81">
        <f>(D23/100)*$F$14</f>
        <v>0</v>
      </c>
      <c r="E24" s="71" t="s">
        <v>3</v>
      </c>
      <c r="F24" s="82">
        <f>IF(D24="","",D23+D24)</f>
        <v>1.8</v>
      </c>
      <c r="G24" s="71" t="s">
        <v>3</v>
      </c>
      <c r="H24" s="78">
        <f>IF(D24="","",ROUND(F24/100*$H$5,2))</f>
        <v>0.27</v>
      </c>
      <c r="I24" s="71" t="s">
        <v>4</v>
      </c>
      <c r="K24" s="74"/>
    </row>
    <row r="25" spans="1:14" ht="11.25" x14ac:dyDescent="0.2">
      <c r="A25" s="71" t="s">
        <v>30</v>
      </c>
      <c r="B25" s="71" t="s">
        <v>124</v>
      </c>
      <c r="C25" s="71"/>
      <c r="D25" s="12"/>
      <c r="E25" s="71" t="s">
        <v>3</v>
      </c>
      <c r="F25" s="83"/>
      <c r="G25" s="71"/>
      <c r="H25" s="75"/>
      <c r="I25" s="71"/>
      <c r="K25" s="74" t="str">
        <f>IF(D25="","Bitte ausfüllen!","")</f>
        <v>Bitte ausfüllen!</v>
      </c>
    </row>
    <row r="26" spans="1:14" x14ac:dyDescent="0.2">
      <c r="A26" s="71"/>
      <c r="B26" s="71" t="s">
        <v>31</v>
      </c>
      <c r="C26" s="71"/>
      <c r="D26" s="81">
        <f>(D25/100)*$F$14</f>
        <v>0</v>
      </c>
      <c r="E26" s="71" t="s">
        <v>3</v>
      </c>
      <c r="F26" s="82">
        <f>IF(D26="","",D25+D26)</f>
        <v>0</v>
      </c>
      <c r="G26" s="71" t="s">
        <v>3</v>
      </c>
      <c r="H26" s="78">
        <f>IF(D26="","",ROUND(F26/100*$H$5,2))</f>
        <v>0</v>
      </c>
      <c r="I26" s="71" t="s">
        <v>4</v>
      </c>
      <c r="K26" s="74"/>
    </row>
    <row r="27" spans="1:14" ht="11.25" x14ac:dyDescent="0.2">
      <c r="A27" s="71" t="s">
        <v>32</v>
      </c>
      <c r="B27" s="71" t="s">
        <v>125</v>
      </c>
      <c r="C27" s="71"/>
      <c r="D27" s="71"/>
      <c r="E27" s="71"/>
      <c r="F27" s="12"/>
      <c r="G27" s="71" t="s">
        <v>3</v>
      </c>
      <c r="H27" s="78" t="str">
        <f>IF(F27="","",ROUND(F27/100*$H$5,2))</f>
        <v/>
      </c>
      <c r="I27" s="71" t="s">
        <v>4</v>
      </c>
      <c r="K27" s="74" t="str">
        <f>IF(F27="","Bitte ausfüllen!","")</f>
        <v>Bitte ausfüllen!</v>
      </c>
    </row>
    <row r="28" spans="1:14" ht="11.25" x14ac:dyDescent="0.2">
      <c r="A28" s="71" t="s">
        <v>33</v>
      </c>
      <c r="B28" s="71" t="s">
        <v>126</v>
      </c>
      <c r="C28" s="71"/>
      <c r="D28" s="71"/>
      <c r="E28" s="71"/>
      <c r="F28" s="12">
        <f>D79</f>
        <v>0.15</v>
      </c>
      <c r="G28" s="71" t="s">
        <v>3</v>
      </c>
      <c r="H28" s="78">
        <f>IF(F28="","",ROUND(F28/100*$H$5,2))</f>
        <v>0.02</v>
      </c>
      <c r="I28" s="71" t="s">
        <v>4</v>
      </c>
      <c r="K28" s="74" t="str">
        <f ca="1">IF(F28&lt;&gt;D79,"Wert prüfen!",IF(H61="","Inhalt der gelben Zellen kann angepasst werden.",""))</f>
        <v>Inhalt der gelben Zellen kann angepasst werden.</v>
      </c>
    </row>
    <row r="29" spans="1:14" ht="25.5" customHeight="1" x14ac:dyDescent="0.2">
      <c r="A29" s="72"/>
      <c r="B29" s="136" t="s">
        <v>34</v>
      </c>
      <c r="C29" s="136"/>
      <c r="D29" s="72"/>
      <c r="E29" s="72"/>
      <c r="F29" s="79">
        <f>IF(SUM(F17:F28)=0,0,SUM(F17:F28)+F14)</f>
        <v>21.3</v>
      </c>
      <c r="G29" s="72" t="s">
        <v>3</v>
      </c>
      <c r="H29" s="80" t="str">
        <f>IF(OR(COUNTIF(D17:D26,"")&gt;0,COUNTIF(F27:F28,"")&gt;0),"",SUM(H17:H28)+H14)</f>
        <v/>
      </c>
      <c r="I29" s="72" t="s">
        <v>4</v>
      </c>
      <c r="K29" s="74" t="str">
        <f>IF(H29="","Angaben offen!","")</f>
        <v>Angaben offen!</v>
      </c>
    </row>
    <row r="30" spans="1:14" x14ac:dyDescent="0.2">
      <c r="A30" s="71"/>
      <c r="B30" s="71"/>
      <c r="C30" s="71"/>
      <c r="D30" s="71"/>
      <c r="E30" s="71"/>
      <c r="F30" s="75"/>
      <c r="G30" s="71"/>
      <c r="H30" s="75"/>
      <c r="I30" s="71"/>
    </row>
    <row r="31" spans="1:14" x14ac:dyDescent="0.2">
      <c r="A31" s="71"/>
      <c r="B31" s="72" t="s">
        <v>35</v>
      </c>
      <c r="C31" s="71"/>
      <c r="D31" s="71"/>
      <c r="E31" s="71"/>
      <c r="F31" s="75"/>
      <c r="G31" s="71"/>
      <c r="H31" s="75"/>
      <c r="I31" s="71"/>
    </row>
    <row r="32" spans="1:14" x14ac:dyDescent="0.2">
      <c r="A32" s="71" t="s">
        <v>36</v>
      </c>
      <c r="B32" s="71" t="s">
        <v>37</v>
      </c>
      <c r="C32" s="71"/>
      <c r="D32" s="71"/>
      <c r="E32" s="71"/>
      <c r="F32" s="12"/>
      <c r="G32" s="71" t="s">
        <v>3</v>
      </c>
      <c r="H32" s="78" t="str">
        <f>IF(F32="","",ROUND(F32/100*$H$5,2))</f>
        <v/>
      </c>
      <c r="I32" s="71" t="s">
        <v>4</v>
      </c>
      <c r="K32" s="74" t="str">
        <f>IF(F32="","Bitte ausfüllen!","")</f>
        <v>Bitte ausfüllen!</v>
      </c>
    </row>
    <row r="33" spans="1:11" x14ac:dyDescent="0.2">
      <c r="A33" s="71" t="s">
        <v>38</v>
      </c>
      <c r="B33" s="71" t="s">
        <v>39</v>
      </c>
      <c r="C33" s="71"/>
      <c r="D33" s="71"/>
      <c r="E33" s="71"/>
      <c r="F33" s="12"/>
      <c r="G33" s="71" t="s">
        <v>3</v>
      </c>
      <c r="H33" s="78" t="str">
        <f>IF(F33="","",ROUND(F33/100*$H$5,2))</f>
        <v/>
      </c>
      <c r="I33" s="71" t="s">
        <v>4</v>
      </c>
      <c r="K33" s="74" t="str">
        <f>IF(F33="","Bitte ausfüllen!","")</f>
        <v>Bitte ausfüllen!</v>
      </c>
    </row>
    <row r="34" spans="1:11" ht="25.5" customHeight="1" x14ac:dyDescent="0.2">
      <c r="A34" s="72"/>
      <c r="B34" s="136" t="s">
        <v>40</v>
      </c>
      <c r="C34" s="136"/>
      <c r="D34" s="72"/>
      <c r="E34" s="72"/>
      <c r="F34" s="79">
        <f>IF(SUM(F32:F33)=0,0,SUM(F32:F33)+F29)</f>
        <v>0</v>
      </c>
      <c r="G34" s="72" t="s">
        <v>3</v>
      </c>
      <c r="H34" s="80" t="str">
        <f>IF(COUNTIF(H32:H33,"")&gt;0,"",SUM(H32:H33)+H29)</f>
        <v/>
      </c>
      <c r="I34" s="72" t="s">
        <v>4</v>
      </c>
      <c r="K34" s="74" t="str">
        <f>IF(H34="","Angaben offen!","")</f>
        <v>Angaben offen!</v>
      </c>
    </row>
    <row r="35" spans="1:11" x14ac:dyDescent="0.2">
      <c r="A35" s="71"/>
      <c r="B35" s="71"/>
      <c r="C35" s="71"/>
      <c r="D35" s="71"/>
      <c r="E35" s="71"/>
      <c r="F35" s="75"/>
      <c r="G35" s="71"/>
      <c r="H35" s="75"/>
      <c r="I35" s="71"/>
    </row>
    <row r="36" spans="1:11" x14ac:dyDescent="0.2">
      <c r="A36" s="72" t="s">
        <v>41</v>
      </c>
      <c r="B36" s="72" t="s">
        <v>42</v>
      </c>
      <c r="C36" s="72"/>
      <c r="D36" s="72"/>
      <c r="E36" s="72"/>
      <c r="F36" s="76"/>
      <c r="G36" s="72"/>
      <c r="H36" s="76"/>
      <c r="I36" s="72"/>
    </row>
    <row r="37" spans="1:11" x14ac:dyDescent="0.2">
      <c r="A37" s="71" t="s">
        <v>43</v>
      </c>
      <c r="B37" s="71" t="s">
        <v>44</v>
      </c>
      <c r="C37" s="71"/>
      <c r="D37" s="71"/>
      <c r="E37" s="71"/>
      <c r="F37" s="75"/>
      <c r="G37" s="71"/>
      <c r="H37" s="75"/>
      <c r="I37" s="71"/>
    </row>
    <row r="38" spans="1:11" x14ac:dyDescent="0.2">
      <c r="A38" s="71"/>
      <c r="B38" s="71" t="s">
        <v>45</v>
      </c>
      <c r="C38" s="71"/>
      <c r="D38" s="71"/>
      <c r="E38" s="71"/>
      <c r="F38" s="12"/>
      <c r="G38" s="71" t="s">
        <v>3</v>
      </c>
      <c r="H38" s="78" t="str">
        <f>IF(F38="","",ROUND(F38/100*$H$5,2))</f>
        <v/>
      </c>
      <c r="I38" s="71" t="s">
        <v>4</v>
      </c>
      <c r="K38" s="74" t="str">
        <f>IF(F38="","Bitte ausfüllen!","")</f>
        <v>Bitte ausfüllen!</v>
      </c>
    </row>
    <row r="39" spans="1:11" x14ac:dyDescent="0.2">
      <c r="A39" s="71" t="s">
        <v>46</v>
      </c>
      <c r="B39" s="71" t="s">
        <v>47</v>
      </c>
      <c r="C39" s="71"/>
      <c r="D39" s="71"/>
      <c r="E39" s="71"/>
      <c r="F39" s="12"/>
      <c r="G39" s="71" t="s">
        <v>3</v>
      </c>
      <c r="H39" s="78" t="str">
        <f>IF(F39="","",ROUND(F39/100*$H$5,2))</f>
        <v/>
      </c>
      <c r="I39" s="71" t="s">
        <v>4</v>
      </c>
      <c r="K39" s="74" t="str">
        <f>IF(F39="","Bitte ausfüllen!","")</f>
        <v>Bitte ausfüllen!</v>
      </c>
    </row>
    <row r="40" spans="1:11" x14ac:dyDescent="0.2">
      <c r="A40" s="71" t="s">
        <v>48</v>
      </c>
      <c r="B40" s="71" t="s">
        <v>49</v>
      </c>
      <c r="C40" s="71"/>
      <c r="D40" s="71"/>
      <c r="E40" s="71"/>
      <c r="F40" s="12"/>
      <c r="G40" s="71" t="s">
        <v>3</v>
      </c>
      <c r="H40" s="78" t="str">
        <f>IF(F40="","",ROUND(F40/100*$H$5,2))</f>
        <v/>
      </c>
      <c r="I40" s="71" t="s">
        <v>4</v>
      </c>
      <c r="K40" s="74" t="str">
        <f>IF(F40="","Bitte ausfüllen!","")</f>
        <v>Bitte ausfüllen!</v>
      </c>
    </row>
    <row r="41" spans="1:11" x14ac:dyDescent="0.2">
      <c r="A41" s="71" t="s">
        <v>50</v>
      </c>
      <c r="B41" s="71" t="s">
        <v>51</v>
      </c>
      <c r="C41" s="71"/>
      <c r="D41" s="71"/>
      <c r="E41" s="71"/>
      <c r="F41" s="12"/>
      <c r="G41" s="71" t="s">
        <v>3</v>
      </c>
      <c r="H41" s="78" t="str">
        <f>IF(F41="","",ROUND(F41/100*$H$5,2))</f>
        <v/>
      </c>
      <c r="I41" s="71" t="s">
        <v>4</v>
      </c>
      <c r="K41" s="74" t="str">
        <f>IF(F41="","Bitte ausfüllen!","")</f>
        <v>Bitte ausfüllen!</v>
      </c>
    </row>
    <row r="42" spans="1:11" ht="25.5" customHeight="1" x14ac:dyDescent="0.2">
      <c r="A42" s="72"/>
      <c r="B42" s="136" t="s">
        <v>52</v>
      </c>
      <c r="C42" s="136"/>
      <c r="D42" s="72"/>
      <c r="E42" s="72"/>
      <c r="F42" s="79">
        <f>IF(SUM(F38:F41)=0,0,SUM(F38:F41))</f>
        <v>0</v>
      </c>
      <c r="G42" s="72" t="s">
        <v>3</v>
      </c>
      <c r="H42" s="80" t="str">
        <f>IF(COUNTIF(H38:H41,"")&gt;0,"",SUM(H38:H41))</f>
        <v/>
      </c>
      <c r="I42" s="72" t="s">
        <v>4</v>
      </c>
      <c r="K42" s="74" t="str">
        <f>IF(H42="","Angaben offen!","")</f>
        <v>Angaben offen!</v>
      </c>
    </row>
    <row r="43" spans="1:11" x14ac:dyDescent="0.2">
      <c r="A43" s="71"/>
      <c r="B43" s="71"/>
      <c r="C43" s="71"/>
      <c r="D43" s="71"/>
      <c r="E43" s="71"/>
      <c r="F43" s="75"/>
      <c r="G43" s="71"/>
      <c r="H43" s="75"/>
      <c r="I43" s="71"/>
    </row>
    <row r="44" spans="1:11" x14ac:dyDescent="0.2">
      <c r="A44" s="72" t="s">
        <v>53</v>
      </c>
      <c r="B44" s="72" t="s">
        <v>54</v>
      </c>
      <c r="C44" s="72"/>
      <c r="D44" s="72"/>
      <c r="E44" s="72"/>
      <c r="F44" s="72"/>
      <c r="G44" s="72"/>
      <c r="H44" s="72"/>
      <c r="I44" s="72"/>
    </row>
    <row r="45" spans="1:11" x14ac:dyDescent="0.2">
      <c r="A45" s="71" t="s">
        <v>55</v>
      </c>
      <c r="B45" s="71" t="s">
        <v>56</v>
      </c>
      <c r="C45" s="71"/>
      <c r="D45" s="71"/>
      <c r="E45" s="71"/>
      <c r="F45" s="71"/>
      <c r="G45" s="71"/>
      <c r="H45" s="71"/>
      <c r="I45" s="71"/>
    </row>
    <row r="46" spans="1:11" x14ac:dyDescent="0.2">
      <c r="A46" s="71" t="s">
        <v>57</v>
      </c>
      <c r="B46" s="71"/>
      <c r="C46" s="71" t="s">
        <v>58</v>
      </c>
      <c r="D46" s="71"/>
      <c r="E46" s="71"/>
      <c r="F46" s="12"/>
      <c r="G46" s="71" t="s">
        <v>3</v>
      </c>
      <c r="H46" s="78" t="str">
        <f>IF(F46="","",ROUND(F46/100*$H$5,2))</f>
        <v/>
      </c>
      <c r="I46" s="71" t="s">
        <v>4</v>
      </c>
      <c r="K46" s="74" t="str">
        <f>IF(F46="","Bitte ausfüllen!","")</f>
        <v>Bitte ausfüllen!</v>
      </c>
    </row>
    <row r="47" spans="1:11" x14ac:dyDescent="0.2">
      <c r="A47" s="71" t="s">
        <v>59</v>
      </c>
      <c r="B47" s="71"/>
      <c r="C47" s="71" t="s">
        <v>119</v>
      </c>
      <c r="D47" s="71"/>
      <c r="E47" s="71"/>
      <c r="F47" s="12"/>
      <c r="G47" s="71" t="s">
        <v>3</v>
      </c>
      <c r="H47" s="78" t="str">
        <f>IF(F47="","",ROUND(F47/100*$H$5,2))</f>
        <v/>
      </c>
      <c r="I47" s="71" t="s">
        <v>4</v>
      </c>
      <c r="K47" s="74" t="str">
        <f>IF(F47="","Bitte ausfüllen!","")</f>
        <v>Bitte ausfüllen!</v>
      </c>
    </row>
    <row r="48" spans="1:11" x14ac:dyDescent="0.2">
      <c r="A48" s="71" t="s">
        <v>60</v>
      </c>
      <c r="B48" s="71" t="s">
        <v>61</v>
      </c>
      <c r="C48" s="71"/>
      <c r="D48" s="71"/>
      <c r="E48" s="71"/>
      <c r="F48" s="12"/>
      <c r="G48" s="71" t="s">
        <v>3</v>
      </c>
      <c r="H48" s="78" t="str">
        <f>IF(F48="","",ROUND(F48/100*$H$5,2))</f>
        <v/>
      </c>
      <c r="I48" s="71" t="s">
        <v>4</v>
      </c>
      <c r="K48" s="74" t="str">
        <f>IF(F48="","Bitte ausfüllen!","")</f>
        <v>Bitte ausfüllen!</v>
      </c>
    </row>
    <row r="49" spans="1:11" x14ac:dyDescent="0.2">
      <c r="A49" s="71" t="s">
        <v>62</v>
      </c>
      <c r="B49" s="71" t="s">
        <v>63</v>
      </c>
      <c r="C49" s="71"/>
      <c r="D49" s="71"/>
      <c r="E49" s="71"/>
      <c r="F49" s="71"/>
      <c r="G49" s="71"/>
      <c r="H49" s="71"/>
      <c r="I49" s="71"/>
    </row>
    <row r="50" spans="1:11" x14ac:dyDescent="0.2">
      <c r="A50" s="71" t="s">
        <v>64</v>
      </c>
      <c r="B50" s="71"/>
      <c r="C50" s="71" t="s">
        <v>65</v>
      </c>
      <c r="D50" s="71"/>
      <c r="E50" s="71"/>
      <c r="F50" s="12"/>
      <c r="G50" s="71" t="s">
        <v>3</v>
      </c>
      <c r="H50" s="78" t="str">
        <f t="shared" ref="H50:H56" si="0">IF(F50="","",ROUND(F50/100*$H$5,2))</f>
        <v/>
      </c>
      <c r="I50" s="71" t="s">
        <v>4</v>
      </c>
      <c r="K50" s="74" t="str">
        <f t="shared" ref="K50:K56" si="1">IF(F50="","Bitte ausfüllen!","")</f>
        <v>Bitte ausfüllen!</v>
      </c>
    </row>
    <row r="51" spans="1:11" x14ac:dyDescent="0.2">
      <c r="A51" s="71" t="s">
        <v>66</v>
      </c>
      <c r="B51" s="71"/>
      <c r="C51" s="71" t="s">
        <v>67</v>
      </c>
      <c r="D51" s="71"/>
      <c r="E51" s="71"/>
      <c r="F51" s="12"/>
      <c r="G51" s="71" t="s">
        <v>3</v>
      </c>
      <c r="H51" s="78" t="str">
        <f t="shared" si="0"/>
        <v/>
      </c>
      <c r="I51" s="71" t="s">
        <v>4</v>
      </c>
      <c r="K51" s="74" t="str">
        <f t="shared" si="1"/>
        <v>Bitte ausfüllen!</v>
      </c>
    </row>
    <row r="52" spans="1:11" x14ac:dyDescent="0.2">
      <c r="A52" s="71" t="s">
        <v>68</v>
      </c>
      <c r="B52" s="71" t="s">
        <v>69</v>
      </c>
      <c r="C52" s="71"/>
      <c r="D52" s="71"/>
      <c r="E52" s="71"/>
      <c r="F52" s="12"/>
      <c r="G52" s="71" t="s">
        <v>3</v>
      </c>
      <c r="H52" s="78" t="str">
        <f t="shared" si="0"/>
        <v/>
      </c>
      <c r="I52" s="71" t="s">
        <v>4</v>
      </c>
      <c r="K52" s="74" t="str">
        <f t="shared" si="1"/>
        <v>Bitte ausfüllen!</v>
      </c>
    </row>
    <row r="53" spans="1:11" x14ac:dyDescent="0.2">
      <c r="A53" s="71" t="s">
        <v>70</v>
      </c>
      <c r="B53" s="71" t="s">
        <v>71</v>
      </c>
      <c r="C53" s="71"/>
      <c r="D53" s="71"/>
      <c r="E53" s="71"/>
      <c r="F53" s="12"/>
      <c r="G53" s="71" t="s">
        <v>3</v>
      </c>
      <c r="H53" s="78" t="str">
        <f t="shared" si="0"/>
        <v/>
      </c>
      <c r="I53" s="71" t="s">
        <v>4</v>
      </c>
      <c r="K53" s="74" t="str">
        <f t="shared" si="1"/>
        <v>Bitte ausfüllen!</v>
      </c>
    </row>
    <row r="54" spans="1:11" x14ac:dyDescent="0.2">
      <c r="A54" s="71" t="s">
        <v>72</v>
      </c>
      <c r="B54" s="71" t="s">
        <v>73</v>
      </c>
      <c r="C54" s="71"/>
      <c r="D54" s="71"/>
      <c r="E54" s="71"/>
      <c r="F54" s="12"/>
      <c r="G54" s="71" t="s">
        <v>3</v>
      </c>
      <c r="H54" s="78" t="str">
        <f t="shared" si="0"/>
        <v/>
      </c>
      <c r="I54" s="71" t="s">
        <v>4</v>
      </c>
      <c r="K54" s="74" t="str">
        <f t="shared" si="1"/>
        <v>Bitte ausfüllen!</v>
      </c>
    </row>
    <row r="55" spans="1:11" x14ac:dyDescent="0.2">
      <c r="A55" s="71" t="s">
        <v>74</v>
      </c>
      <c r="B55" s="71" t="s">
        <v>75</v>
      </c>
      <c r="C55" s="71"/>
      <c r="D55" s="71"/>
      <c r="E55" s="71"/>
      <c r="F55" s="12"/>
      <c r="G55" s="71" t="s">
        <v>3</v>
      </c>
      <c r="H55" s="78" t="str">
        <f t="shared" si="0"/>
        <v/>
      </c>
      <c r="I55" s="71" t="s">
        <v>4</v>
      </c>
      <c r="K55" s="74" t="str">
        <f t="shared" si="1"/>
        <v>Bitte ausfüllen!</v>
      </c>
    </row>
    <row r="56" spans="1:11" x14ac:dyDescent="0.2">
      <c r="A56" s="71" t="s">
        <v>76</v>
      </c>
      <c r="B56" s="71" t="s">
        <v>77</v>
      </c>
      <c r="C56" s="71"/>
      <c r="D56" s="71"/>
      <c r="E56" s="71"/>
      <c r="F56" s="12"/>
      <c r="G56" s="71" t="s">
        <v>3</v>
      </c>
      <c r="H56" s="78" t="str">
        <f t="shared" si="0"/>
        <v/>
      </c>
      <c r="I56" s="71" t="s">
        <v>4</v>
      </c>
      <c r="K56" s="74" t="str">
        <f t="shared" si="1"/>
        <v>Bitte ausfüllen!</v>
      </c>
    </row>
    <row r="57" spans="1:11" ht="25.5" customHeight="1" x14ac:dyDescent="0.2">
      <c r="A57" s="72"/>
      <c r="B57" s="136" t="s">
        <v>78</v>
      </c>
      <c r="C57" s="136"/>
      <c r="D57" s="72"/>
      <c r="E57" s="72"/>
      <c r="F57" s="79">
        <f>IF(SUM(F45:F56)=0,0,SUM(F45:F56))</f>
        <v>0</v>
      </c>
      <c r="G57" s="72" t="s">
        <v>3</v>
      </c>
      <c r="H57" s="80" t="str">
        <f>IF(COUNTIF(H46:H56,"")&gt;1,"",SUM(H46:H56))</f>
        <v/>
      </c>
      <c r="I57" s="72" t="s">
        <v>4</v>
      </c>
      <c r="K57" s="74" t="str">
        <f>IF(H57="","Angaben offen!","")</f>
        <v>Angaben offen!</v>
      </c>
    </row>
    <row r="58" spans="1:11" x14ac:dyDescent="0.2">
      <c r="A58" s="71"/>
      <c r="B58" s="71"/>
      <c r="C58" s="71"/>
      <c r="D58" s="71"/>
      <c r="E58" s="71"/>
      <c r="F58" s="75"/>
      <c r="G58" s="71"/>
      <c r="H58" s="75"/>
      <c r="I58" s="71"/>
    </row>
    <row r="59" spans="1:11" x14ac:dyDescent="0.2">
      <c r="A59" s="72" t="s">
        <v>79</v>
      </c>
      <c r="B59" s="135" t="s">
        <v>80</v>
      </c>
      <c r="C59" s="135"/>
      <c r="D59" s="72"/>
      <c r="E59" s="72"/>
      <c r="F59" s="84">
        <f>IF(AND(F34=""),0,F34+F42+F57+F5)</f>
        <v>100</v>
      </c>
      <c r="G59" s="72" t="s">
        <v>3</v>
      </c>
      <c r="H59" s="76" t="str">
        <f>IF(H57="","",H34+H42+H57+H5)</f>
        <v/>
      </c>
      <c r="I59" s="72" t="s">
        <v>4</v>
      </c>
    </row>
    <row r="60" spans="1:11" x14ac:dyDescent="0.2">
      <c r="A60" s="72" t="s">
        <v>81</v>
      </c>
      <c r="B60" s="72" t="s">
        <v>82</v>
      </c>
      <c r="C60" s="72"/>
      <c r="D60" s="72"/>
      <c r="E60" s="72"/>
      <c r="F60" s="12"/>
      <c r="G60" s="72" t="s">
        <v>3</v>
      </c>
      <c r="H60" s="80" t="str">
        <f>IF(F60="","",ROUND(F60/100*H59,2))</f>
        <v/>
      </c>
      <c r="I60" s="72" t="s">
        <v>4</v>
      </c>
      <c r="K60" s="74" t="str">
        <f>IF(F60="","Bitte ausfüllen!","")</f>
        <v>Bitte ausfüllen!</v>
      </c>
    </row>
    <row r="61" spans="1:11" x14ac:dyDescent="0.2">
      <c r="A61" s="72"/>
      <c r="B61" s="72" t="s">
        <v>83</v>
      </c>
      <c r="C61" s="72"/>
      <c r="D61" s="72"/>
      <c r="E61" s="72"/>
      <c r="F61" s="79">
        <f ca="1">IF(H61="",0,H61/H5*100)</f>
        <v>0</v>
      </c>
      <c r="G61" s="72" t="s">
        <v>3</v>
      </c>
      <c r="H61" s="80" t="str">
        <f ca="1">IF(SUM(COUNTIF(INDIRECT({"H5","F9:F13","D17:D26","F27:F28","F32:F33","F38:F41","F46:F48","F50:F56","F60","H65:H68"}),""))&gt;0,"",H59+H60)</f>
        <v/>
      </c>
      <c r="I61" s="72" t="s">
        <v>4</v>
      </c>
      <c r="K61" s="74" t="str">
        <f ca="1">IF(SUM(COUNTIF(INDIRECT({"H5","F9:F13","D17:D26","F27:F28","F32:F33","F38:F41","F46:F48","F50:F56","F60","H65:H68"}),""))&gt;0,SUM(COUNTIF(INDIRECT({"H5","F9:F13","D17:D26","F27:F28","F32:F33","F38:F41","F46:F48","F50:F56","F60","H65:H68"}),""))&amp;" Zelle(n) ohne Wert!","")</f>
        <v>28 Zelle(n) ohne Wert!</v>
      </c>
    </row>
    <row r="62" spans="1:11" x14ac:dyDescent="0.2">
      <c r="A62" s="71"/>
      <c r="B62" s="71" t="s">
        <v>84</v>
      </c>
      <c r="C62" s="71"/>
      <c r="D62" s="71"/>
      <c r="E62" s="71"/>
      <c r="F62" s="79">
        <f ca="1">IF(F61=0,0,F61-F5)</f>
        <v>0</v>
      </c>
      <c r="G62" s="71" t="s">
        <v>3</v>
      </c>
      <c r="H62" s="71"/>
      <c r="I62" s="71"/>
      <c r="K62" s="74" t="str">
        <f ca="1">IF(F62&lt;70,"Bitte prüfen gemäß Aufforderung!","")</f>
        <v>Bitte prüfen gemäß Aufforderung!</v>
      </c>
    </row>
    <row r="63" spans="1:11" x14ac:dyDescent="0.2">
      <c r="A63" s="71"/>
      <c r="B63" s="71"/>
      <c r="C63" s="71"/>
      <c r="D63" s="71"/>
      <c r="E63" s="71"/>
      <c r="F63" s="71"/>
      <c r="G63" s="71"/>
      <c r="H63" s="71"/>
      <c r="I63" s="71"/>
    </row>
    <row r="64" spans="1:11" x14ac:dyDescent="0.2">
      <c r="B64" s="72" t="s">
        <v>85</v>
      </c>
      <c r="D64" s="72"/>
      <c r="E64" s="72"/>
      <c r="G64" s="72"/>
      <c r="H64" s="76" t="s">
        <v>86</v>
      </c>
    </row>
    <row r="65" spans="1:11" x14ac:dyDescent="0.2">
      <c r="B65" s="71" t="s">
        <v>87</v>
      </c>
      <c r="D65" s="71"/>
      <c r="E65" s="71"/>
      <c r="G65" s="85"/>
      <c r="H65" s="13"/>
      <c r="K65" s="74" t="str">
        <f>IF(H65="","Bitte ausfüllen!","")</f>
        <v>Bitte ausfüllen!</v>
      </c>
    </row>
    <row r="66" spans="1:11" x14ac:dyDescent="0.2">
      <c r="B66" s="71" t="s">
        <v>88</v>
      </c>
      <c r="D66" s="71"/>
      <c r="E66" s="71"/>
      <c r="G66" s="85"/>
      <c r="H66" s="14"/>
      <c r="K66" s="74" t="str">
        <f>IF(H66="","Bitte ausfüllen!","")</f>
        <v>Bitte ausfüllen!</v>
      </c>
    </row>
    <row r="67" spans="1:11" x14ac:dyDescent="0.2">
      <c r="B67" s="71" t="s">
        <v>89</v>
      </c>
      <c r="D67" s="71"/>
      <c r="E67" s="71"/>
      <c r="G67" s="85"/>
      <c r="H67" s="15"/>
      <c r="K67" s="74" t="str">
        <f>IF(H67="","Bitte ausfüllen!","")</f>
        <v>Bitte ausfüllen!</v>
      </c>
    </row>
    <row r="68" spans="1:11" x14ac:dyDescent="0.2">
      <c r="B68" s="71" t="s">
        <v>90</v>
      </c>
      <c r="D68" s="71"/>
      <c r="E68" s="71"/>
      <c r="G68" s="85"/>
      <c r="H68" s="14"/>
      <c r="K68" s="74" t="str">
        <f>IF(H68="","Bitte ausfüllen!","")</f>
        <v>Bitte ausfüllen!</v>
      </c>
    </row>
    <row r="70" spans="1:11" x14ac:dyDescent="0.2">
      <c r="C70" s="56"/>
      <c r="D70" s="5"/>
    </row>
    <row r="71" spans="1:11" ht="15.95" customHeight="1" x14ac:dyDescent="0.2">
      <c r="A71" s="126" t="s">
        <v>190</v>
      </c>
      <c r="B71" s="126"/>
      <c r="C71" s="126"/>
      <c r="D71" s="126" t="s">
        <v>196</v>
      </c>
      <c r="F71" s="128" t="s">
        <v>132</v>
      </c>
      <c r="G71" s="129"/>
      <c r="H71" s="130"/>
    </row>
    <row r="72" spans="1:11" ht="15.95" customHeight="1" x14ac:dyDescent="0.2">
      <c r="A72" s="127"/>
      <c r="B72" s="127"/>
      <c r="C72" s="127"/>
      <c r="D72" s="127"/>
      <c r="F72" s="131"/>
      <c r="G72" s="132"/>
      <c r="H72" s="133"/>
      <c r="I72" s="72"/>
      <c r="J72" s="72"/>
      <c r="K72" s="72"/>
    </row>
    <row r="73" spans="1:11" ht="19.899999999999999" customHeight="1" x14ac:dyDescent="0.2">
      <c r="A73" s="137">
        <v>1</v>
      </c>
      <c r="B73" s="137"/>
      <c r="C73" s="16" t="s">
        <v>127</v>
      </c>
      <c r="D73" s="58">
        <v>7.3</v>
      </c>
      <c r="F73" s="138" t="s">
        <v>677</v>
      </c>
      <c r="G73" s="138"/>
      <c r="H73" s="138"/>
    </row>
    <row r="74" spans="1:11" ht="19.899999999999999" customHeight="1" x14ac:dyDescent="0.2">
      <c r="A74" s="137">
        <v>2</v>
      </c>
      <c r="B74" s="137"/>
      <c r="C74" s="16" t="s">
        <v>128</v>
      </c>
      <c r="D74" s="58">
        <v>9.3000000000000007</v>
      </c>
    </row>
    <row r="75" spans="1:11" ht="24" customHeight="1" x14ac:dyDescent="0.2">
      <c r="A75" s="137">
        <v>3</v>
      </c>
      <c r="B75" s="137"/>
      <c r="C75" s="16" t="s">
        <v>129</v>
      </c>
      <c r="D75" s="58">
        <v>1.3</v>
      </c>
    </row>
    <row r="76" spans="1:11" ht="24" customHeight="1" x14ac:dyDescent="0.2">
      <c r="A76" s="137">
        <v>4</v>
      </c>
      <c r="B76" s="137"/>
      <c r="C76" s="16" t="s">
        <v>130</v>
      </c>
      <c r="D76" s="58">
        <f>IF(F73="Sachsen",1.3,1.8)</f>
        <v>1.8</v>
      </c>
    </row>
    <row r="77" spans="1:11" ht="31.5" x14ac:dyDescent="0.2">
      <c r="A77" s="137">
        <v>5</v>
      </c>
      <c r="B77" s="137"/>
      <c r="C77" s="16" t="s">
        <v>197</v>
      </c>
      <c r="D77" s="58">
        <v>1.45</v>
      </c>
    </row>
    <row r="78" spans="1:11" ht="24" customHeight="1" x14ac:dyDescent="0.2">
      <c r="A78" s="137">
        <v>6</v>
      </c>
      <c r="B78" s="137"/>
      <c r="C78" s="16" t="s">
        <v>117</v>
      </c>
      <c r="D78" s="58"/>
    </row>
    <row r="79" spans="1:11" ht="24" customHeight="1" x14ac:dyDescent="0.2">
      <c r="A79" s="137">
        <v>7</v>
      </c>
      <c r="B79" s="137"/>
      <c r="C79" s="16" t="s">
        <v>131</v>
      </c>
      <c r="D79" s="58">
        <v>0.15</v>
      </c>
    </row>
  </sheetData>
  <sheetProtection algorithmName="SHA-512" hashValue="Uaa6kbyWk2nsXqOQMyb7SXDgkFUm9sOs6dIS0wYzxEB+sEHBjy4LRVqPOeFuOkJFgJFALurw3QaMaLUPAm6+ag==" saltValue="nu6BfCDR+zPq8FXm5HlB5w=="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400-000000000000}">
      <formula1>8.5</formula1>
      <formula2>84</formula2>
    </dataValidation>
  </dataValidations>
  <hyperlinks>
    <hyperlink ref="K1" display="Zurück zum Inhaltsverzeichnis" xr:uid="{00000000-0004-0000-04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GrundRG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Line="0" autoPict="0" altText="Hinweis">
                <anchor moveWithCells="1">
                  <from>
                    <xdr:col>2</xdr:col>
                    <xdr:colOff>2914650</xdr:colOff>
                    <xdr:row>0</xdr:row>
                    <xdr:rowOff>95250</xdr:rowOff>
                  </from>
                  <to>
                    <xdr:col>3</xdr:col>
                    <xdr:colOff>552450</xdr:colOff>
                    <xdr:row>0</xdr:row>
                    <xdr:rowOff>381000</xdr:rowOff>
                  </to>
                </anchor>
              </controlPr>
            </control>
          </mc:Choice>
        </mc:AlternateContent>
        <mc:AlternateContent xmlns:mc="http://schemas.openxmlformats.org/markup-compatibility/2006">
          <mc:Choice Requires="x14">
            <control shapeId="27650" r:id="rId5" name="Check Box 2">
              <controlPr defaultSize="0" autoLine="0" autoPict="0" altText="Hinweis">
                <anchor moveWithCells="1">
                  <from>
                    <xdr:col>2</xdr:col>
                    <xdr:colOff>2914650</xdr:colOff>
                    <xdr:row>0</xdr:row>
                    <xdr:rowOff>400050</xdr:rowOff>
                  </from>
                  <to>
                    <xdr:col>3</xdr:col>
                    <xdr:colOff>552450</xdr:colOff>
                    <xdr:row>1</xdr:row>
                    <xdr:rowOff>257175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D7B4D-5FD8-4C46-AA7A-1791C70E8C5C}">
  <sheetPr codeName="Tabelle33">
    <tabColor indexed="40"/>
  </sheetPr>
  <dimension ref="A1:V430"/>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41" t="s">
        <v>154</v>
      </c>
      <c r="B2" s="142"/>
      <c r="C2" s="142"/>
      <c r="D2" s="142" t="b">
        <v>0</v>
      </c>
      <c r="E2" s="143"/>
      <c r="G2" s="144" t="s">
        <v>167</v>
      </c>
      <c r="H2" s="144" t="s">
        <v>159</v>
      </c>
      <c r="I2" s="144" t="s">
        <v>160</v>
      </c>
      <c r="J2" s="144" t="s">
        <v>179</v>
      </c>
      <c r="M2" s="53" t="b">
        <v>0</v>
      </c>
      <c r="N2" s="116"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16"/>
      <c r="P2" s="116"/>
      <c r="Q2" s="116"/>
    </row>
    <row r="3" spans="1:22" ht="21" customHeight="1" x14ac:dyDescent="0.2">
      <c r="A3" s="87" t="s">
        <v>155</v>
      </c>
      <c r="B3" s="88"/>
      <c r="C3" s="88"/>
      <c r="D3" s="88"/>
      <c r="E3" s="89"/>
      <c r="G3" s="145"/>
      <c r="H3" s="145" t="b">
        <v>0</v>
      </c>
      <c r="I3" s="145"/>
      <c r="J3" s="145"/>
      <c r="M3" s="53" t="b">
        <v>0</v>
      </c>
      <c r="N3" s="116"/>
      <c r="O3" s="116"/>
      <c r="P3" s="116"/>
      <c r="Q3" s="116"/>
    </row>
    <row r="4" spans="1:22" ht="15" customHeight="1" x14ac:dyDescent="0.2">
      <c r="A4" s="139" t="s">
        <v>91</v>
      </c>
      <c r="B4" s="149" t="str">
        <f>IF(Inhaltsverzeichnis!C3="","",Inhaltsverzeichnis!C3)</f>
        <v/>
      </c>
      <c r="C4" s="150"/>
      <c r="D4" s="150"/>
      <c r="E4" s="151"/>
      <c r="G4" s="28" t="s">
        <v>417</v>
      </c>
      <c r="H4" s="90"/>
      <c r="I4" s="91">
        <f ca="1">SUMIF('Kal Unter SZFFB'!J22:M430,$G$4,'Kal Unter SZFFB'!M22:M430)</f>
        <v>69069.48</v>
      </c>
      <c r="J4" s="64">
        <f>COUNTIFS('Kal Unter SZFFB'!J22:M430,$G$4)</f>
        <v>25</v>
      </c>
      <c r="M4" s="53" t="b">
        <v>0</v>
      </c>
      <c r="N4" s="116"/>
      <c r="O4" s="116"/>
      <c r="P4" s="116"/>
      <c r="Q4" s="116"/>
      <c r="U4" s="28" t="s">
        <v>417</v>
      </c>
      <c r="V4" s="4">
        <v>168.75</v>
      </c>
    </row>
    <row r="5" spans="1:22" ht="15" customHeight="1" x14ac:dyDescent="0.2">
      <c r="A5" s="140"/>
      <c r="B5" s="152"/>
      <c r="C5" s="153"/>
      <c r="D5" s="153"/>
      <c r="E5" s="154"/>
      <c r="G5" s="28" t="s">
        <v>655</v>
      </c>
      <c r="H5" s="90"/>
      <c r="I5" s="91">
        <f ca="1">SUMIF('Kal Unter SZFFB'!J22:M430,$G$5,'Kal Unter SZFFB'!M22:M430)</f>
        <v>238217.04</v>
      </c>
      <c r="J5" s="64">
        <f>COUNTIFS('Kal Unter SZFFB'!J22:M430,$G$5)</f>
        <v>43</v>
      </c>
      <c r="M5" s="53" t="b">
        <v>0</v>
      </c>
      <c r="N5" s="116"/>
      <c r="O5" s="116"/>
      <c r="P5" s="116"/>
      <c r="Q5" s="116"/>
      <c r="U5" s="28" t="s">
        <v>655</v>
      </c>
      <c r="V5" s="4">
        <v>166.25</v>
      </c>
    </row>
    <row r="6" spans="1:22" ht="15" customHeight="1" x14ac:dyDescent="0.2">
      <c r="A6" s="92" t="s">
        <v>177</v>
      </c>
      <c r="B6" s="155" t="s">
        <v>199</v>
      </c>
      <c r="C6" s="156"/>
      <c r="D6" s="156"/>
      <c r="E6" s="157"/>
      <c r="G6" s="28" t="s">
        <v>652</v>
      </c>
      <c r="H6" s="90"/>
      <c r="I6" s="91">
        <f ca="1">SUMIF('Kal Unter SZFFB'!J22:M430,$G$6,'Kal Unter SZFFB'!M22:M430)</f>
        <v>103095.67</v>
      </c>
      <c r="J6" s="64">
        <f>COUNTIFS('Kal Unter SZFFB'!J22:M430,$G$6)</f>
        <v>55</v>
      </c>
      <c r="U6" s="28" t="s">
        <v>652</v>
      </c>
      <c r="V6" s="4">
        <v>63.75</v>
      </c>
    </row>
    <row r="7" spans="1:22" ht="15" customHeight="1" x14ac:dyDescent="0.2">
      <c r="A7" s="93" t="s">
        <v>175</v>
      </c>
      <c r="B7" s="158" t="s">
        <v>200</v>
      </c>
      <c r="C7" s="156"/>
      <c r="D7" s="156"/>
      <c r="E7" s="157"/>
      <c r="G7" s="28" t="s">
        <v>658</v>
      </c>
      <c r="H7" s="90"/>
      <c r="I7" s="91">
        <f ca="1">SUMIF('Kal Unter SZFFB'!J22:M430,$G$7,'Kal Unter SZFFB'!M22:M430)</f>
        <v>225330</v>
      </c>
      <c r="J7" s="64">
        <f>COUNTIFS('Kal Unter SZFFB'!J22:M430,$G$7)</f>
        <v>3</v>
      </c>
      <c r="U7" s="28" t="s">
        <v>658</v>
      </c>
      <c r="V7" s="4">
        <v>300</v>
      </c>
    </row>
    <row r="8" spans="1:22" ht="15" customHeight="1" x14ac:dyDescent="0.2">
      <c r="A8" s="93" t="s">
        <v>176</v>
      </c>
      <c r="B8" s="155"/>
      <c r="C8" s="156"/>
      <c r="D8" s="156"/>
      <c r="E8" s="157"/>
      <c r="G8" s="28" t="s">
        <v>610</v>
      </c>
      <c r="H8" s="90"/>
      <c r="I8" s="91">
        <f ca="1">SUMIF('Kal Unter SZFFB'!J22:M430,$G$8,'Kal Unter SZFFB'!M22:M430)</f>
        <v>1215.21</v>
      </c>
      <c r="J8" s="64">
        <f>COUNTIFS('Kal Unter SZFFB'!J22:M430,$G$8)</f>
        <v>51</v>
      </c>
      <c r="U8" s="28" t="s">
        <v>610</v>
      </c>
      <c r="V8" s="4">
        <v>262.5</v>
      </c>
    </row>
    <row r="9" spans="1:22" ht="15" customHeight="1" x14ac:dyDescent="0.2">
      <c r="A9" s="92" t="s">
        <v>174</v>
      </c>
      <c r="B9" s="159" t="s">
        <v>198</v>
      </c>
      <c r="C9" s="156"/>
      <c r="D9" s="156"/>
      <c r="E9" s="157"/>
      <c r="G9" s="28" t="s">
        <v>644</v>
      </c>
      <c r="H9" s="90"/>
      <c r="I9" s="91">
        <f ca="1">SUMIF('Kal Unter SZFFB'!J22:M430,$G$9,'Kal Unter SZFFB'!M22:M430)</f>
        <v>65423.7</v>
      </c>
      <c r="J9" s="64">
        <f>COUNTIFS('Kal Unter SZFFB'!J22:M430,$G$9)</f>
        <v>26</v>
      </c>
      <c r="U9" s="28" t="s">
        <v>644</v>
      </c>
      <c r="V9" s="4">
        <v>138.75</v>
      </c>
    </row>
    <row r="10" spans="1:22" ht="15" customHeight="1" x14ac:dyDescent="0.2">
      <c r="A10" s="93" t="s">
        <v>156</v>
      </c>
      <c r="B10" s="155" t="s">
        <v>201</v>
      </c>
      <c r="C10" s="156"/>
      <c r="D10" s="156"/>
      <c r="E10" s="157"/>
      <c r="G10" s="28" t="s">
        <v>657</v>
      </c>
      <c r="H10" s="90"/>
      <c r="I10" s="91">
        <f ca="1">SUMIF('Kal Unter SZFFB'!J22:M430,$G$10,'Kal Unter SZFFB'!M22:M430)</f>
        <v>21478.23</v>
      </c>
      <c r="J10" s="64">
        <f>COUNTIFS('Kal Unter SZFFB'!J22:M430,$G$10)</f>
        <v>9</v>
      </c>
      <c r="U10" s="28" t="s">
        <v>657</v>
      </c>
      <c r="V10" s="4">
        <v>175</v>
      </c>
    </row>
    <row r="11" spans="1:22" ht="15" customHeight="1" x14ac:dyDescent="0.2">
      <c r="A11" s="93" t="s">
        <v>157</v>
      </c>
      <c r="B11" s="160" t="s">
        <v>202</v>
      </c>
      <c r="C11" s="156"/>
      <c r="D11" s="156"/>
      <c r="E11" s="157"/>
      <c r="G11" s="28" t="s">
        <v>653</v>
      </c>
      <c r="H11" s="90"/>
      <c r="I11" s="91">
        <f ca="1">SUMIF('Kal Unter SZFFB'!J22:M430,$G$11,'Kal Unter SZFFB'!M22:M430)</f>
        <v>751592.1</v>
      </c>
      <c r="J11" s="64">
        <f>COUNTIFS('Kal Unter SZFFB'!J22:M430,$G$11)</f>
        <v>104</v>
      </c>
      <c r="U11" s="28" t="s">
        <v>653</v>
      </c>
      <c r="V11" s="4">
        <v>195</v>
      </c>
    </row>
    <row r="12" spans="1:22" ht="15" customHeight="1" x14ac:dyDescent="0.2">
      <c r="A12" s="93" t="s">
        <v>158</v>
      </c>
      <c r="B12" s="155" t="s">
        <v>203</v>
      </c>
      <c r="C12" s="156"/>
      <c r="D12" s="156"/>
      <c r="E12" s="157"/>
      <c r="G12" s="28" t="s">
        <v>654</v>
      </c>
      <c r="H12" s="90"/>
      <c r="I12" s="91">
        <f ca="1">SUMIF('Kal Unter SZFFB'!J22:M430,$G$12,'Kal Unter SZFFB'!M22:M430)</f>
        <v>838668.2</v>
      </c>
      <c r="J12" s="64">
        <f>COUNTIFS('Kal Unter SZFFB'!J22:M430,$G$12)</f>
        <v>80</v>
      </c>
      <c r="U12" s="28" t="s">
        <v>654</v>
      </c>
      <c r="V12" s="4">
        <v>300</v>
      </c>
    </row>
    <row r="13" spans="1:22" ht="15" customHeight="1" x14ac:dyDescent="0.2">
      <c r="A13" s="93" t="s">
        <v>161</v>
      </c>
      <c r="B13" s="146" t="str">
        <f>HYPERLINK("http://maps.google.de/maps?hl=de&amp;bav=on.2,or.r_qf.&amp;bvm=bv.44770516,d.Yms&amp;biw=1395&amp;bih=916&amp;um=1&amp;ie=UTF-8&amp;q="&amp;B7&amp;"+"&amp;B8&amp;"+"&amp;B10&amp;"+"&amp;B11&amp;"+"&amp;B12&amp;"","In Google-Maps anzeigen (wenn Internet verfügbar)")</f>
        <v>In Google-Maps anzeigen (wenn Internet verfügbar)</v>
      </c>
      <c r="C13" s="147"/>
      <c r="D13" s="147"/>
      <c r="E13" s="148"/>
      <c r="G13" s="28" t="s">
        <v>656</v>
      </c>
      <c r="H13" s="90"/>
      <c r="I13" s="91">
        <f ca="1">SUMIF('Kal Unter SZFFB'!J22:M430,$G$13,'Kal Unter SZFFB'!M22:M430)</f>
        <v>48258.16</v>
      </c>
      <c r="J13" s="64">
        <f>COUNTIFS('Kal Unter SZFFB'!J22:M430,$G$13)</f>
        <v>13</v>
      </c>
      <c r="N13" s="114"/>
      <c r="U13" s="28" t="s">
        <v>656</v>
      </c>
      <c r="V13" s="4">
        <v>88.75</v>
      </c>
    </row>
    <row r="14" spans="1:22" ht="15" customHeight="1" x14ac:dyDescent="0.2">
      <c r="N14" s="115"/>
      <c r="T14" s="25">
        <f>IF(COUNTA($T$22:$T$430)-COUNTBLANK($T$22:$T$430)=0,"",COUNTA($T$22:$T$430)-COUNTBLANK($T$22:$T$430))</f>
        <v>358</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178</v>
      </c>
      <c r="S20" s="2" t="s">
        <v>133</v>
      </c>
    </row>
    <row r="21" spans="1:22" ht="29.1" customHeight="1" x14ac:dyDescent="0.2">
      <c r="A21" s="95" t="s">
        <v>118</v>
      </c>
      <c r="B21" s="16"/>
      <c r="C21" s="16"/>
      <c r="D21" s="16"/>
      <c r="E21" s="16"/>
      <c r="F21" s="16"/>
      <c r="G21" s="96">
        <f>SUM($G$22:$G$430)</f>
        <v>18296.250000000022</v>
      </c>
      <c r="H21" s="96">
        <f>SUM($H$22:$H$430)</f>
        <v>0</v>
      </c>
      <c r="I21" s="96">
        <f>SUM($I$22:$I$430)</f>
        <v>20</v>
      </c>
      <c r="J21" s="54"/>
      <c r="K21" s="54"/>
      <c r="L21" s="97">
        <f>MAX(L22:L430)</f>
        <v>185</v>
      </c>
      <c r="M21" s="96">
        <f>SUM($M$22:$M$430)</f>
        <v>2362347.7899999991</v>
      </c>
      <c r="N21" s="54"/>
      <c r="O21" s="54"/>
      <c r="P21" s="96">
        <f>SUM($P$22:$P$430)</f>
        <v>0</v>
      </c>
      <c r="Q21" s="96">
        <f ca="1">SUM($Q$22:$Q$430)</f>
        <v>0</v>
      </c>
      <c r="R21" s="96">
        <f>ROUND(IF(L21=0,0,P21/L21),2)</f>
        <v>0</v>
      </c>
      <c r="S21" s="96">
        <f ca="1">ROUND(IF(L21=0,0,Q21/L21),2)</f>
        <v>0</v>
      </c>
    </row>
    <row r="22" spans="1:22" ht="15" customHeight="1" x14ac:dyDescent="0.2">
      <c r="A22" s="28">
        <v>1</v>
      </c>
      <c r="B22" s="98" t="s">
        <v>205</v>
      </c>
      <c r="C22" s="99" t="s">
        <v>206</v>
      </c>
      <c r="D22" s="99" t="s">
        <v>207</v>
      </c>
      <c r="E22" s="99" t="s">
        <v>208</v>
      </c>
      <c r="F22" s="99" t="s">
        <v>209</v>
      </c>
      <c r="G22" s="100">
        <v>12.7</v>
      </c>
      <c r="H22" s="100"/>
      <c r="I22" s="100"/>
      <c r="J22" s="28" t="s">
        <v>652</v>
      </c>
      <c r="K22" s="100">
        <v>5</v>
      </c>
      <c r="L22" s="54">
        <f>VLOOKUP(K22,Reinigungstage!A10:B31,2,FALSE)</f>
        <v>185</v>
      </c>
      <c r="M22" s="54">
        <f t="shared" ref="M22:M85" si="0">ROUND(IF(L22=0,0,L22*G22),2)</f>
        <v>2349.5</v>
      </c>
      <c r="N22" s="101">
        <f t="shared" ref="N22:N85" si="1">VLOOKUP(J22,$G$4:$H$13,2,FALSE)</f>
        <v>0</v>
      </c>
      <c r="O22" s="54">
        <f ca="1">IF('SVS UnterhaltsRG'!H61="",0,'SVS UnterhaltsRG'!H61)</f>
        <v>0</v>
      </c>
      <c r="P22" s="54">
        <f t="shared" ref="P22:P85" si="2">ROUND(IF(N22=0,0,M22/N22),2)</f>
        <v>0</v>
      </c>
      <c r="Q22" s="54">
        <f t="shared" ref="Q22:Q85" ca="1" si="3">IF(M22=0,0,IF(O22="",0,ROUND(P22*O22,2)))</f>
        <v>0</v>
      </c>
      <c r="R22" s="54">
        <f t="shared" ref="R22:R85" si="4">ROUND(IF(P22=0,0,P22/L22),2)</f>
        <v>0</v>
      </c>
      <c r="S22" s="54">
        <f t="shared" ref="S22:S85" ca="1" si="5">ROUND(IF(Q22=0,0,Q22/L22),2)</f>
        <v>0</v>
      </c>
      <c r="T22" s="4" t="str">
        <f t="shared" ref="T22:T85" si="6">IF(M22=0,"",IF(N22=0,"Leistungswert eintragen",IF(O22=0,"SVS prüfen","")))</f>
        <v>Leistungswert eintragen</v>
      </c>
      <c r="U22" s="4">
        <f t="shared" ref="U22:U85" si="7">VLOOKUP(J22,$U$4:$V$13,2,FALSE)</f>
        <v>63.75</v>
      </c>
      <c r="V22" s="4">
        <f t="shared" ref="V22:V85" si="8">IF(M22=0,0,IF(U22&lt;N22,1,IF(U22&gt;=N22,0,"")))</f>
        <v>0</v>
      </c>
    </row>
    <row r="23" spans="1:22" ht="15" customHeight="1" x14ac:dyDescent="0.2">
      <c r="A23" s="28">
        <v>2</v>
      </c>
      <c r="B23" s="98" t="s">
        <v>210</v>
      </c>
      <c r="C23" s="99" t="s">
        <v>206</v>
      </c>
      <c r="D23" s="99" t="s">
        <v>207</v>
      </c>
      <c r="E23" s="99" t="s">
        <v>211</v>
      </c>
      <c r="F23" s="99" t="s">
        <v>209</v>
      </c>
      <c r="G23" s="100">
        <v>18.600000000000001</v>
      </c>
      <c r="H23" s="100"/>
      <c r="I23" s="100"/>
      <c r="J23" s="28" t="s">
        <v>652</v>
      </c>
      <c r="K23" s="100">
        <v>5</v>
      </c>
      <c r="L23" s="54">
        <f>VLOOKUP(K23,Reinigungstage!A10:B31,2,FALSE)</f>
        <v>185</v>
      </c>
      <c r="M23" s="54">
        <f t="shared" si="0"/>
        <v>3441</v>
      </c>
      <c r="N23" s="101">
        <f t="shared" si="1"/>
        <v>0</v>
      </c>
      <c r="O23" s="54">
        <f ca="1">IF('SVS UnterhaltsRG'!H61="",0,'SVS UnterhaltsRG'!H61)</f>
        <v>0</v>
      </c>
      <c r="P23" s="54">
        <f t="shared" si="2"/>
        <v>0</v>
      </c>
      <c r="Q23" s="54">
        <f t="shared" ca="1" si="3"/>
        <v>0</v>
      </c>
      <c r="R23" s="54">
        <f t="shared" si="4"/>
        <v>0</v>
      </c>
      <c r="S23" s="54">
        <f t="shared" ca="1" si="5"/>
        <v>0</v>
      </c>
      <c r="T23" s="4" t="str">
        <f t="shared" si="6"/>
        <v>Leistungswert eintragen</v>
      </c>
      <c r="U23" s="4">
        <f t="shared" si="7"/>
        <v>63.75</v>
      </c>
      <c r="V23" s="4">
        <f t="shared" si="8"/>
        <v>0</v>
      </c>
    </row>
    <row r="24" spans="1:22" ht="15" customHeight="1" x14ac:dyDescent="0.2">
      <c r="A24" s="28">
        <v>3</v>
      </c>
      <c r="B24" s="98" t="s">
        <v>212</v>
      </c>
      <c r="C24" s="99" t="s">
        <v>206</v>
      </c>
      <c r="D24" s="99" t="s">
        <v>207</v>
      </c>
      <c r="E24" s="99" t="s">
        <v>213</v>
      </c>
      <c r="F24" s="99" t="s">
        <v>214</v>
      </c>
      <c r="G24" s="100">
        <v>2.9</v>
      </c>
      <c r="H24" s="100"/>
      <c r="I24" s="100"/>
      <c r="J24" s="28" t="s">
        <v>610</v>
      </c>
      <c r="K24" s="100">
        <v>0</v>
      </c>
      <c r="L24" s="54">
        <f>VLOOKUP(K24,Reinigungstage!A10:B31,2,FALSE)</f>
        <v>0</v>
      </c>
      <c r="M24" s="54">
        <f t="shared" si="0"/>
        <v>0</v>
      </c>
      <c r="N24" s="101">
        <f t="shared" si="1"/>
        <v>0</v>
      </c>
      <c r="O24" s="54">
        <f ca="1">IF('SVS UnterhaltsRG'!H61="",0,'SVS UnterhaltsRG'!H61)</f>
        <v>0</v>
      </c>
      <c r="P24" s="54">
        <f t="shared" si="2"/>
        <v>0</v>
      </c>
      <c r="Q24" s="54">
        <f t="shared" si="3"/>
        <v>0</v>
      </c>
      <c r="R24" s="54">
        <f t="shared" si="4"/>
        <v>0</v>
      </c>
      <c r="S24" s="54">
        <f t="shared" si="5"/>
        <v>0</v>
      </c>
      <c r="T24" s="4" t="str">
        <f t="shared" si="6"/>
        <v/>
      </c>
      <c r="U24" s="4">
        <f t="shared" si="7"/>
        <v>262.5</v>
      </c>
      <c r="V24" s="4">
        <f t="shared" si="8"/>
        <v>0</v>
      </c>
    </row>
    <row r="25" spans="1:22" ht="15" customHeight="1" x14ac:dyDescent="0.2">
      <c r="A25" s="28">
        <v>4</v>
      </c>
      <c r="B25" s="98" t="s">
        <v>215</v>
      </c>
      <c r="C25" s="99" t="s">
        <v>206</v>
      </c>
      <c r="D25" s="99" t="s">
        <v>207</v>
      </c>
      <c r="E25" s="99" t="s">
        <v>216</v>
      </c>
      <c r="F25" s="99" t="s">
        <v>217</v>
      </c>
      <c r="G25" s="100">
        <v>61.5</v>
      </c>
      <c r="H25" s="100"/>
      <c r="I25" s="100"/>
      <c r="J25" s="28" t="s">
        <v>653</v>
      </c>
      <c r="K25" s="100">
        <v>3</v>
      </c>
      <c r="L25" s="54">
        <f>VLOOKUP(K25,Reinigungstage!A10:B31,2,FALSE)</f>
        <v>111</v>
      </c>
      <c r="M25" s="54">
        <f t="shared" si="0"/>
        <v>6826.5</v>
      </c>
      <c r="N25" s="101">
        <f t="shared" si="1"/>
        <v>0</v>
      </c>
      <c r="O25" s="54">
        <f ca="1">IF('SVS UnterhaltsRG'!H61="",0,'SVS UnterhaltsRG'!H61)</f>
        <v>0</v>
      </c>
      <c r="P25" s="54">
        <f t="shared" si="2"/>
        <v>0</v>
      </c>
      <c r="Q25" s="54">
        <f t="shared" ca="1" si="3"/>
        <v>0</v>
      </c>
      <c r="R25" s="54">
        <f t="shared" si="4"/>
        <v>0</v>
      </c>
      <c r="S25" s="54">
        <f t="shared" ca="1" si="5"/>
        <v>0</v>
      </c>
      <c r="T25" s="4" t="str">
        <f t="shared" si="6"/>
        <v>Leistungswert eintragen</v>
      </c>
      <c r="U25" s="4">
        <f t="shared" si="7"/>
        <v>195</v>
      </c>
      <c r="V25" s="4">
        <f t="shared" si="8"/>
        <v>0</v>
      </c>
    </row>
    <row r="26" spans="1:22" ht="15" customHeight="1" x14ac:dyDescent="0.2">
      <c r="A26" s="28">
        <v>5</v>
      </c>
      <c r="B26" s="98" t="s">
        <v>218</v>
      </c>
      <c r="C26" s="99" t="s">
        <v>206</v>
      </c>
      <c r="D26" s="99" t="s">
        <v>207</v>
      </c>
      <c r="E26" s="99" t="s">
        <v>216</v>
      </c>
      <c r="F26" s="99" t="s">
        <v>217</v>
      </c>
      <c r="G26" s="100">
        <v>67.5</v>
      </c>
      <c r="H26" s="100"/>
      <c r="I26" s="100"/>
      <c r="J26" s="28" t="s">
        <v>653</v>
      </c>
      <c r="K26" s="100">
        <v>3</v>
      </c>
      <c r="L26" s="54">
        <f>VLOOKUP(K26,Reinigungstage!A10:B31,2,FALSE)</f>
        <v>111</v>
      </c>
      <c r="M26" s="54">
        <f t="shared" si="0"/>
        <v>7492.5</v>
      </c>
      <c r="N26" s="101">
        <f t="shared" si="1"/>
        <v>0</v>
      </c>
      <c r="O26" s="54">
        <f ca="1">IF('SVS UnterhaltsRG'!H61="",0,'SVS UnterhaltsRG'!H61)</f>
        <v>0</v>
      </c>
      <c r="P26" s="54">
        <f t="shared" si="2"/>
        <v>0</v>
      </c>
      <c r="Q26" s="54">
        <f t="shared" ca="1" si="3"/>
        <v>0</v>
      </c>
      <c r="R26" s="54">
        <f t="shared" si="4"/>
        <v>0</v>
      </c>
      <c r="S26" s="54">
        <f t="shared" ca="1" si="5"/>
        <v>0</v>
      </c>
      <c r="T26" s="4" t="str">
        <f t="shared" si="6"/>
        <v>Leistungswert eintragen</v>
      </c>
      <c r="U26" s="4">
        <f t="shared" si="7"/>
        <v>195</v>
      </c>
      <c r="V26" s="4">
        <f t="shared" si="8"/>
        <v>0</v>
      </c>
    </row>
    <row r="27" spans="1:22" ht="15" customHeight="1" x14ac:dyDescent="0.2">
      <c r="A27" s="28">
        <v>6</v>
      </c>
      <c r="B27" s="98" t="s">
        <v>219</v>
      </c>
      <c r="C27" s="99" t="s">
        <v>206</v>
      </c>
      <c r="D27" s="99" t="s">
        <v>207</v>
      </c>
      <c r="E27" s="99" t="s">
        <v>216</v>
      </c>
      <c r="F27" s="99" t="s">
        <v>217</v>
      </c>
      <c r="G27" s="100">
        <v>77.099999999999994</v>
      </c>
      <c r="H27" s="100"/>
      <c r="I27" s="100"/>
      <c r="J27" s="28" t="s">
        <v>653</v>
      </c>
      <c r="K27" s="100">
        <v>3</v>
      </c>
      <c r="L27" s="54">
        <f>VLOOKUP(K27,Reinigungstage!A10:B31,2,FALSE)</f>
        <v>111</v>
      </c>
      <c r="M27" s="54">
        <f t="shared" si="0"/>
        <v>8558.1</v>
      </c>
      <c r="N27" s="101">
        <f t="shared" si="1"/>
        <v>0</v>
      </c>
      <c r="O27" s="54">
        <f ca="1">IF('SVS UnterhaltsRG'!H61="",0,'SVS UnterhaltsRG'!H61)</f>
        <v>0</v>
      </c>
      <c r="P27" s="54">
        <f t="shared" si="2"/>
        <v>0</v>
      </c>
      <c r="Q27" s="54">
        <f t="shared" ca="1" si="3"/>
        <v>0</v>
      </c>
      <c r="R27" s="54">
        <f t="shared" si="4"/>
        <v>0</v>
      </c>
      <c r="S27" s="54">
        <f t="shared" ca="1" si="5"/>
        <v>0</v>
      </c>
      <c r="T27" s="4" t="str">
        <f t="shared" si="6"/>
        <v>Leistungswert eintragen</v>
      </c>
      <c r="U27" s="4">
        <f t="shared" si="7"/>
        <v>195</v>
      </c>
      <c r="V27" s="4">
        <f t="shared" si="8"/>
        <v>0</v>
      </c>
    </row>
    <row r="28" spans="1:22" ht="15" customHeight="1" x14ac:dyDescent="0.2">
      <c r="A28" s="28">
        <v>7</v>
      </c>
      <c r="B28" s="98" t="s">
        <v>220</v>
      </c>
      <c r="C28" s="99" t="s">
        <v>206</v>
      </c>
      <c r="D28" s="99" t="s">
        <v>207</v>
      </c>
      <c r="E28" s="99" t="s">
        <v>216</v>
      </c>
      <c r="F28" s="99" t="s">
        <v>217</v>
      </c>
      <c r="G28" s="100">
        <v>68.599999999999994</v>
      </c>
      <c r="H28" s="100"/>
      <c r="I28" s="100"/>
      <c r="J28" s="28" t="s">
        <v>653</v>
      </c>
      <c r="K28" s="100">
        <v>3</v>
      </c>
      <c r="L28" s="54">
        <f>VLOOKUP(K28,Reinigungstage!A10:B31,2,FALSE)</f>
        <v>111</v>
      </c>
      <c r="M28" s="54">
        <f t="shared" si="0"/>
        <v>7614.6</v>
      </c>
      <c r="N28" s="101">
        <f t="shared" si="1"/>
        <v>0</v>
      </c>
      <c r="O28" s="54">
        <f ca="1">IF('SVS UnterhaltsRG'!H61="",0,'SVS UnterhaltsRG'!H61)</f>
        <v>0</v>
      </c>
      <c r="P28" s="54">
        <f t="shared" si="2"/>
        <v>0</v>
      </c>
      <c r="Q28" s="54">
        <f t="shared" ca="1" si="3"/>
        <v>0</v>
      </c>
      <c r="R28" s="54">
        <f t="shared" si="4"/>
        <v>0</v>
      </c>
      <c r="S28" s="54">
        <f t="shared" ca="1" si="5"/>
        <v>0</v>
      </c>
      <c r="T28" s="4" t="str">
        <f t="shared" si="6"/>
        <v>Leistungswert eintragen</v>
      </c>
      <c r="U28" s="4">
        <f t="shared" si="7"/>
        <v>195</v>
      </c>
      <c r="V28" s="4">
        <f t="shared" si="8"/>
        <v>0</v>
      </c>
    </row>
    <row r="29" spans="1:22" ht="15" customHeight="1" x14ac:dyDescent="0.2">
      <c r="A29" s="28">
        <v>8</v>
      </c>
      <c r="B29" s="98" t="s">
        <v>221</v>
      </c>
      <c r="C29" s="99" t="s">
        <v>206</v>
      </c>
      <c r="D29" s="99" t="s">
        <v>207</v>
      </c>
      <c r="E29" s="99" t="s">
        <v>216</v>
      </c>
      <c r="F29" s="99" t="s">
        <v>217</v>
      </c>
      <c r="G29" s="100">
        <v>67.900000000000006</v>
      </c>
      <c r="H29" s="100"/>
      <c r="I29" s="100"/>
      <c r="J29" s="28" t="s">
        <v>653</v>
      </c>
      <c r="K29" s="100">
        <v>3</v>
      </c>
      <c r="L29" s="54">
        <f>VLOOKUP(K29,Reinigungstage!A10:B31,2,FALSE)</f>
        <v>111</v>
      </c>
      <c r="M29" s="54">
        <f t="shared" si="0"/>
        <v>7536.9</v>
      </c>
      <c r="N29" s="101">
        <f t="shared" si="1"/>
        <v>0</v>
      </c>
      <c r="O29" s="54">
        <f ca="1">IF('SVS UnterhaltsRG'!H61="",0,'SVS UnterhaltsRG'!H61)</f>
        <v>0</v>
      </c>
      <c r="P29" s="54">
        <f t="shared" si="2"/>
        <v>0</v>
      </c>
      <c r="Q29" s="54">
        <f t="shared" ca="1" si="3"/>
        <v>0</v>
      </c>
      <c r="R29" s="54">
        <f t="shared" si="4"/>
        <v>0</v>
      </c>
      <c r="S29" s="54">
        <f t="shared" ca="1" si="5"/>
        <v>0</v>
      </c>
      <c r="T29" s="4" t="str">
        <f t="shared" si="6"/>
        <v>Leistungswert eintragen</v>
      </c>
      <c r="U29" s="4">
        <f t="shared" si="7"/>
        <v>195</v>
      </c>
      <c r="V29" s="4">
        <f t="shared" si="8"/>
        <v>0</v>
      </c>
    </row>
    <row r="30" spans="1:22" ht="15" customHeight="1" x14ac:dyDescent="0.2">
      <c r="A30" s="28">
        <v>9</v>
      </c>
      <c r="B30" s="98" t="s">
        <v>222</v>
      </c>
      <c r="C30" s="99" t="s">
        <v>206</v>
      </c>
      <c r="D30" s="99" t="s">
        <v>207</v>
      </c>
      <c r="E30" s="99" t="s">
        <v>216</v>
      </c>
      <c r="F30" s="99" t="s">
        <v>217</v>
      </c>
      <c r="G30" s="100">
        <v>68</v>
      </c>
      <c r="H30" s="100"/>
      <c r="I30" s="100"/>
      <c r="J30" s="28" t="s">
        <v>653</v>
      </c>
      <c r="K30" s="100">
        <v>3</v>
      </c>
      <c r="L30" s="54">
        <f>VLOOKUP(K30,Reinigungstage!A10:B31,2,FALSE)</f>
        <v>111</v>
      </c>
      <c r="M30" s="54">
        <f t="shared" si="0"/>
        <v>7548</v>
      </c>
      <c r="N30" s="101">
        <f t="shared" si="1"/>
        <v>0</v>
      </c>
      <c r="O30" s="54">
        <f ca="1">IF('SVS UnterhaltsRG'!H61="",0,'SVS UnterhaltsRG'!H61)</f>
        <v>0</v>
      </c>
      <c r="P30" s="54">
        <f t="shared" si="2"/>
        <v>0</v>
      </c>
      <c r="Q30" s="54">
        <f t="shared" ca="1" si="3"/>
        <v>0</v>
      </c>
      <c r="R30" s="54">
        <f t="shared" si="4"/>
        <v>0</v>
      </c>
      <c r="S30" s="54">
        <f t="shared" ca="1" si="5"/>
        <v>0</v>
      </c>
      <c r="T30" s="4" t="str">
        <f t="shared" si="6"/>
        <v>Leistungswert eintragen</v>
      </c>
      <c r="U30" s="4">
        <f t="shared" si="7"/>
        <v>195</v>
      </c>
      <c r="V30" s="4">
        <f t="shared" si="8"/>
        <v>0</v>
      </c>
    </row>
    <row r="31" spans="1:22" ht="15" customHeight="1" x14ac:dyDescent="0.2">
      <c r="A31" s="28">
        <v>10</v>
      </c>
      <c r="B31" s="98" t="s">
        <v>223</v>
      </c>
      <c r="C31" s="99" t="s">
        <v>206</v>
      </c>
      <c r="D31" s="99" t="s">
        <v>207</v>
      </c>
      <c r="E31" s="99" t="s">
        <v>216</v>
      </c>
      <c r="F31" s="99" t="s">
        <v>217</v>
      </c>
      <c r="G31" s="100">
        <v>68.5</v>
      </c>
      <c r="H31" s="100"/>
      <c r="I31" s="100"/>
      <c r="J31" s="28" t="s">
        <v>653</v>
      </c>
      <c r="K31" s="100">
        <v>3</v>
      </c>
      <c r="L31" s="54">
        <f>VLOOKUP(K31,Reinigungstage!A10:B31,2,FALSE)</f>
        <v>111</v>
      </c>
      <c r="M31" s="54">
        <f t="shared" si="0"/>
        <v>7603.5</v>
      </c>
      <c r="N31" s="101">
        <f t="shared" si="1"/>
        <v>0</v>
      </c>
      <c r="O31" s="54">
        <f ca="1">IF('SVS UnterhaltsRG'!H61="",0,'SVS UnterhaltsRG'!H61)</f>
        <v>0</v>
      </c>
      <c r="P31" s="54">
        <f t="shared" si="2"/>
        <v>0</v>
      </c>
      <c r="Q31" s="54">
        <f t="shared" ca="1" si="3"/>
        <v>0</v>
      </c>
      <c r="R31" s="54">
        <f t="shared" si="4"/>
        <v>0</v>
      </c>
      <c r="S31" s="54">
        <f t="shared" ca="1" si="5"/>
        <v>0</v>
      </c>
      <c r="T31" s="4" t="str">
        <f t="shared" si="6"/>
        <v>Leistungswert eintragen</v>
      </c>
      <c r="U31" s="4">
        <f t="shared" si="7"/>
        <v>195</v>
      </c>
      <c r="V31" s="4">
        <f t="shared" si="8"/>
        <v>0</v>
      </c>
    </row>
    <row r="32" spans="1:22" ht="15" customHeight="1" x14ac:dyDescent="0.2">
      <c r="A32" s="28">
        <v>11</v>
      </c>
      <c r="B32" s="98"/>
      <c r="C32" s="99" t="s">
        <v>206</v>
      </c>
      <c r="D32" s="99" t="s">
        <v>207</v>
      </c>
      <c r="E32" s="99" t="s">
        <v>224</v>
      </c>
      <c r="F32" s="99" t="s">
        <v>217</v>
      </c>
      <c r="G32" s="100">
        <v>79.8</v>
      </c>
      <c r="H32" s="100"/>
      <c r="I32" s="100"/>
      <c r="J32" s="28" t="s">
        <v>654</v>
      </c>
      <c r="K32" s="100">
        <v>5</v>
      </c>
      <c r="L32" s="54">
        <f>VLOOKUP(K32,Reinigungstage!A10:B31,2,FALSE)</f>
        <v>185</v>
      </c>
      <c r="M32" s="54">
        <f t="shared" si="0"/>
        <v>14763</v>
      </c>
      <c r="N32" s="101">
        <f t="shared" si="1"/>
        <v>0</v>
      </c>
      <c r="O32" s="54">
        <f ca="1">IF('SVS UnterhaltsRG'!H61="",0,'SVS UnterhaltsRG'!H61)</f>
        <v>0</v>
      </c>
      <c r="P32" s="54">
        <f t="shared" si="2"/>
        <v>0</v>
      </c>
      <c r="Q32" s="54">
        <f t="shared" ca="1" si="3"/>
        <v>0</v>
      </c>
      <c r="R32" s="54">
        <f t="shared" si="4"/>
        <v>0</v>
      </c>
      <c r="S32" s="54">
        <f t="shared" ca="1" si="5"/>
        <v>0</v>
      </c>
      <c r="T32" s="4" t="str">
        <f t="shared" si="6"/>
        <v>Leistungswert eintragen</v>
      </c>
      <c r="U32" s="4">
        <f t="shared" si="7"/>
        <v>300</v>
      </c>
      <c r="V32" s="4">
        <f t="shared" si="8"/>
        <v>0</v>
      </c>
    </row>
    <row r="33" spans="1:22" ht="15" customHeight="1" x14ac:dyDescent="0.2">
      <c r="A33" s="28">
        <v>12</v>
      </c>
      <c r="B33" s="98"/>
      <c r="C33" s="99" t="s">
        <v>206</v>
      </c>
      <c r="D33" s="99" t="s">
        <v>207</v>
      </c>
      <c r="E33" s="99" t="s">
        <v>225</v>
      </c>
      <c r="F33" s="99" t="s">
        <v>209</v>
      </c>
      <c r="G33" s="100">
        <v>28.1</v>
      </c>
      <c r="H33" s="100"/>
      <c r="I33" s="100"/>
      <c r="J33" s="28" t="s">
        <v>654</v>
      </c>
      <c r="K33" s="100">
        <v>5</v>
      </c>
      <c r="L33" s="54">
        <f>VLOOKUP(K33,Reinigungstage!A10:B31,2,FALSE)</f>
        <v>185</v>
      </c>
      <c r="M33" s="54">
        <f t="shared" si="0"/>
        <v>5198.5</v>
      </c>
      <c r="N33" s="101">
        <f t="shared" si="1"/>
        <v>0</v>
      </c>
      <c r="O33" s="54">
        <f ca="1">IF('SVS UnterhaltsRG'!H61="",0,'SVS UnterhaltsRG'!H61)</f>
        <v>0</v>
      </c>
      <c r="P33" s="54">
        <f t="shared" si="2"/>
        <v>0</v>
      </c>
      <c r="Q33" s="54">
        <f t="shared" ca="1" si="3"/>
        <v>0</v>
      </c>
      <c r="R33" s="54">
        <f t="shared" si="4"/>
        <v>0</v>
      </c>
      <c r="S33" s="54">
        <f t="shared" ca="1" si="5"/>
        <v>0</v>
      </c>
      <c r="T33" s="4" t="str">
        <f t="shared" si="6"/>
        <v>Leistungswert eintragen</v>
      </c>
      <c r="U33" s="4">
        <f t="shared" si="7"/>
        <v>300</v>
      </c>
      <c r="V33" s="4">
        <f t="shared" si="8"/>
        <v>0</v>
      </c>
    </row>
    <row r="34" spans="1:22" ht="15" customHeight="1" x14ac:dyDescent="0.2">
      <c r="A34" s="28">
        <v>13</v>
      </c>
      <c r="B34" s="98"/>
      <c r="C34" s="99" t="s">
        <v>206</v>
      </c>
      <c r="D34" s="99" t="s">
        <v>207</v>
      </c>
      <c r="E34" s="99" t="s">
        <v>226</v>
      </c>
      <c r="F34" s="99" t="s">
        <v>209</v>
      </c>
      <c r="G34" s="100">
        <v>16</v>
      </c>
      <c r="H34" s="100"/>
      <c r="I34" s="100"/>
      <c r="J34" s="28" t="s">
        <v>644</v>
      </c>
      <c r="K34" s="100">
        <v>5</v>
      </c>
      <c r="L34" s="54">
        <f>VLOOKUP(K34,Reinigungstage!A10:B31,2,FALSE)</f>
        <v>185</v>
      </c>
      <c r="M34" s="54">
        <f t="shared" si="0"/>
        <v>2960</v>
      </c>
      <c r="N34" s="101">
        <f t="shared" si="1"/>
        <v>0</v>
      </c>
      <c r="O34" s="54">
        <f ca="1">IF('SVS UnterhaltsRG'!H61="",0,'SVS UnterhaltsRG'!H61)</f>
        <v>0</v>
      </c>
      <c r="P34" s="54">
        <f t="shared" si="2"/>
        <v>0</v>
      </c>
      <c r="Q34" s="54">
        <f t="shared" ca="1" si="3"/>
        <v>0</v>
      </c>
      <c r="R34" s="54">
        <f t="shared" si="4"/>
        <v>0</v>
      </c>
      <c r="S34" s="54">
        <f t="shared" ca="1" si="5"/>
        <v>0</v>
      </c>
      <c r="T34" s="4" t="str">
        <f t="shared" si="6"/>
        <v>Leistungswert eintragen</v>
      </c>
      <c r="U34" s="4">
        <f t="shared" si="7"/>
        <v>138.75</v>
      </c>
      <c r="V34" s="4">
        <f t="shared" si="8"/>
        <v>0</v>
      </c>
    </row>
    <row r="35" spans="1:22" ht="15" customHeight="1" x14ac:dyDescent="0.2">
      <c r="A35" s="28">
        <v>14</v>
      </c>
      <c r="B35" s="98"/>
      <c r="C35" s="99" t="s">
        <v>206</v>
      </c>
      <c r="D35" s="99" t="s">
        <v>207</v>
      </c>
      <c r="E35" s="99" t="s">
        <v>227</v>
      </c>
      <c r="F35" s="99" t="s">
        <v>209</v>
      </c>
      <c r="G35" s="100">
        <v>109.4</v>
      </c>
      <c r="H35" s="100"/>
      <c r="I35" s="100"/>
      <c r="J35" s="28" t="s">
        <v>654</v>
      </c>
      <c r="K35" s="100">
        <v>5</v>
      </c>
      <c r="L35" s="54">
        <f>VLOOKUP(K35,Reinigungstage!A10:B31,2,FALSE)</f>
        <v>185</v>
      </c>
      <c r="M35" s="54">
        <f t="shared" si="0"/>
        <v>20239</v>
      </c>
      <c r="N35" s="101">
        <f t="shared" si="1"/>
        <v>0</v>
      </c>
      <c r="O35" s="54">
        <f ca="1">IF('SVS UnterhaltsRG'!H61="",0,'SVS UnterhaltsRG'!H61)</f>
        <v>0</v>
      </c>
      <c r="P35" s="54">
        <f t="shared" si="2"/>
        <v>0</v>
      </c>
      <c r="Q35" s="54">
        <f t="shared" ca="1" si="3"/>
        <v>0</v>
      </c>
      <c r="R35" s="54">
        <f t="shared" si="4"/>
        <v>0</v>
      </c>
      <c r="S35" s="54">
        <f t="shared" ca="1" si="5"/>
        <v>0</v>
      </c>
      <c r="T35" s="4" t="str">
        <f t="shared" si="6"/>
        <v>Leistungswert eintragen</v>
      </c>
      <c r="U35" s="4">
        <f t="shared" si="7"/>
        <v>300</v>
      </c>
      <c r="V35" s="4">
        <f t="shared" si="8"/>
        <v>0</v>
      </c>
    </row>
    <row r="36" spans="1:22" ht="15" customHeight="1" x14ac:dyDescent="0.2">
      <c r="A36" s="28">
        <v>15</v>
      </c>
      <c r="B36" s="98"/>
      <c r="C36" s="99" t="s">
        <v>206</v>
      </c>
      <c r="D36" s="99" t="s">
        <v>207</v>
      </c>
      <c r="E36" s="99" t="s">
        <v>228</v>
      </c>
      <c r="F36" s="99" t="s">
        <v>209</v>
      </c>
      <c r="G36" s="100">
        <v>21.2</v>
      </c>
      <c r="H36" s="100"/>
      <c r="I36" s="100"/>
      <c r="J36" s="28" t="s">
        <v>644</v>
      </c>
      <c r="K36" s="100">
        <v>5</v>
      </c>
      <c r="L36" s="54">
        <f>VLOOKUP(K36,Reinigungstage!A10:B31,2,FALSE)</f>
        <v>185</v>
      </c>
      <c r="M36" s="54">
        <f t="shared" si="0"/>
        <v>3922</v>
      </c>
      <c r="N36" s="101">
        <f t="shared" si="1"/>
        <v>0</v>
      </c>
      <c r="O36" s="54">
        <f ca="1">IF('SVS UnterhaltsRG'!H61="",0,'SVS UnterhaltsRG'!H61)</f>
        <v>0</v>
      </c>
      <c r="P36" s="54">
        <f t="shared" si="2"/>
        <v>0</v>
      </c>
      <c r="Q36" s="54">
        <f t="shared" ca="1" si="3"/>
        <v>0</v>
      </c>
      <c r="R36" s="54">
        <f t="shared" si="4"/>
        <v>0</v>
      </c>
      <c r="S36" s="54">
        <f t="shared" ca="1" si="5"/>
        <v>0</v>
      </c>
      <c r="T36" s="4" t="str">
        <f t="shared" si="6"/>
        <v>Leistungswert eintragen</v>
      </c>
      <c r="U36" s="4">
        <f t="shared" si="7"/>
        <v>138.75</v>
      </c>
      <c r="V36" s="4">
        <f t="shared" si="8"/>
        <v>0</v>
      </c>
    </row>
    <row r="37" spans="1:22" ht="15" customHeight="1" x14ac:dyDescent="0.2">
      <c r="A37" s="28">
        <v>16</v>
      </c>
      <c r="B37" s="98"/>
      <c r="C37" s="99" t="s">
        <v>229</v>
      </c>
      <c r="D37" s="99" t="s">
        <v>207</v>
      </c>
      <c r="E37" s="99" t="s">
        <v>225</v>
      </c>
      <c r="F37" s="99" t="s">
        <v>209</v>
      </c>
      <c r="G37" s="100">
        <v>28.1</v>
      </c>
      <c r="H37" s="100"/>
      <c r="I37" s="100"/>
      <c r="J37" s="28" t="s">
        <v>654</v>
      </c>
      <c r="K37" s="100">
        <v>5</v>
      </c>
      <c r="L37" s="54">
        <f>VLOOKUP(K37,Reinigungstage!A10:B31,2,FALSE)</f>
        <v>185</v>
      </c>
      <c r="M37" s="54">
        <f t="shared" si="0"/>
        <v>5198.5</v>
      </c>
      <c r="N37" s="101">
        <f t="shared" si="1"/>
        <v>0</v>
      </c>
      <c r="O37" s="54">
        <f ca="1">IF('SVS UnterhaltsRG'!H61="",0,'SVS UnterhaltsRG'!H61)</f>
        <v>0</v>
      </c>
      <c r="P37" s="54">
        <f t="shared" si="2"/>
        <v>0</v>
      </c>
      <c r="Q37" s="54">
        <f t="shared" ca="1" si="3"/>
        <v>0</v>
      </c>
      <c r="R37" s="54">
        <f t="shared" si="4"/>
        <v>0</v>
      </c>
      <c r="S37" s="54">
        <f t="shared" ca="1" si="5"/>
        <v>0</v>
      </c>
      <c r="T37" s="4" t="str">
        <f t="shared" si="6"/>
        <v>Leistungswert eintragen</v>
      </c>
      <c r="U37" s="4">
        <f t="shared" si="7"/>
        <v>300</v>
      </c>
      <c r="V37" s="4">
        <f t="shared" si="8"/>
        <v>0</v>
      </c>
    </row>
    <row r="38" spans="1:22" ht="15" customHeight="1" x14ac:dyDescent="0.2">
      <c r="A38" s="28">
        <v>17</v>
      </c>
      <c r="B38" s="98"/>
      <c r="C38" s="99" t="s">
        <v>229</v>
      </c>
      <c r="D38" s="99" t="s">
        <v>207</v>
      </c>
      <c r="E38" s="99" t="s">
        <v>230</v>
      </c>
      <c r="F38" s="99" t="s">
        <v>209</v>
      </c>
      <c r="G38" s="100">
        <v>15.1</v>
      </c>
      <c r="H38" s="100"/>
      <c r="I38" s="100"/>
      <c r="J38" s="28" t="s">
        <v>644</v>
      </c>
      <c r="K38" s="100">
        <v>5</v>
      </c>
      <c r="L38" s="54">
        <f>VLOOKUP(K38,Reinigungstage!A10:B31,2,FALSE)</f>
        <v>185</v>
      </c>
      <c r="M38" s="54">
        <f t="shared" si="0"/>
        <v>2793.5</v>
      </c>
      <c r="N38" s="101">
        <f t="shared" si="1"/>
        <v>0</v>
      </c>
      <c r="O38" s="54">
        <f ca="1">IF('SVS UnterhaltsRG'!H61="",0,'SVS UnterhaltsRG'!H61)</f>
        <v>0</v>
      </c>
      <c r="P38" s="54">
        <f t="shared" si="2"/>
        <v>0</v>
      </c>
      <c r="Q38" s="54">
        <f t="shared" ca="1" si="3"/>
        <v>0</v>
      </c>
      <c r="R38" s="54">
        <f t="shared" si="4"/>
        <v>0</v>
      </c>
      <c r="S38" s="54">
        <f t="shared" ca="1" si="5"/>
        <v>0</v>
      </c>
      <c r="T38" s="4" t="str">
        <f t="shared" si="6"/>
        <v>Leistungswert eintragen</v>
      </c>
      <c r="U38" s="4">
        <f t="shared" si="7"/>
        <v>138.75</v>
      </c>
      <c r="V38" s="4">
        <f t="shared" si="8"/>
        <v>0</v>
      </c>
    </row>
    <row r="39" spans="1:22" ht="15" customHeight="1" x14ac:dyDescent="0.2">
      <c r="A39" s="28">
        <v>18</v>
      </c>
      <c r="B39" s="98" t="s">
        <v>231</v>
      </c>
      <c r="C39" s="99" t="s">
        <v>229</v>
      </c>
      <c r="D39" s="99" t="s">
        <v>207</v>
      </c>
      <c r="E39" s="99" t="s">
        <v>208</v>
      </c>
      <c r="F39" s="99" t="s">
        <v>209</v>
      </c>
      <c r="G39" s="100">
        <v>12.7</v>
      </c>
      <c r="H39" s="100"/>
      <c r="I39" s="100"/>
      <c r="J39" s="28" t="s">
        <v>652</v>
      </c>
      <c r="K39" s="100">
        <v>5</v>
      </c>
      <c r="L39" s="54">
        <f>VLOOKUP(K39,Reinigungstage!A10:B31,2,FALSE)</f>
        <v>185</v>
      </c>
      <c r="M39" s="54">
        <f t="shared" si="0"/>
        <v>2349.5</v>
      </c>
      <c r="N39" s="101">
        <f t="shared" si="1"/>
        <v>0</v>
      </c>
      <c r="O39" s="54">
        <f ca="1">IF('SVS UnterhaltsRG'!H61="",0,'SVS UnterhaltsRG'!H61)</f>
        <v>0</v>
      </c>
      <c r="P39" s="54">
        <f t="shared" si="2"/>
        <v>0</v>
      </c>
      <c r="Q39" s="54">
        <f t="shared" ca="1" si="3"/>
        <v>0</v>
      </c>
      <c r="R39" s="54">
        <f t="shared" si="4"/>
        <v>0</v>
      </c>
      <c r="S39" s="54">
        <f t="shared" ca="1" si="5"/>
        <v>0</v>
      </c>
      <c r="T39" s="4" t="str">
        <f t="shared" si="6"/>
        <v>Leistungswert eintragen</v>
      </c>
      <c r="U39" s="4">
        <f t="shared" si="7"/>
        <v>63.75</v>
      </c>
      <c r="V39" s="4">
        <f t="shared" si="8"/>
        <v>0</v>
      </c>
    </row>
    <row r="40" spans="1:22" ht="15" customHeight="1" x14ac:dyDescent="0.2">
      <c r="A40" s="28">
        <v>19</v>
      </c>
      <c r="B40" s="98" t="s">
        <v>232</v>
      </c>
      <c r="C40" s="99" t="s">
        <v>229</v>
      </c>
      <c r="D40" s="99" t="s">
        <v>207</v>
      </c>
      <c r="E40" s="99" t="s">
        <v>211</v>
      </c>
      <c r="F40" s="99" t="s">
        <v>209</v>
      </c>
      <c r="G40" s="100">
        <v>18.7</v>
      </c>
      <c r="H40" s="100"/>
      <c r="I40" s="100"/>
      <c r="J40" s="28" t="s">
        <v>652</v>
      </c>
      <c r="K40" s="100">
        <v>5</v>
      </c>
      <c r="L40" s="54">
        <f>VLOOKUP(K40,Reinigungstage!A10:B31,2,FALSE)</f>
        <v>185</v>
      </c>
      <c r="M40" s="54">
        <f t="shared" si="0"/>
        <v>3459.5</v>
      </c>
      <c r="N40" s="101">
        <f t="shared" si="1"/>
        <v>0</v>
      </c>
      <c r="O40" s="54">
        <f ca="1">IF('SVS UnterhaltsRG'!H61="",0,'SVS UnterhaltsRG'!H61)</f>
        <v>0</v>
      </c>
      <c r="P40" s="54">
        <f t="shared" si="2"/>
        <v>0</v>
      </c>
      <c r="Q40" s="54">
        <f t="shared" ca="1" si="3"/>
        <v>0</v>
      </c>
      <c r="R40" s="54">
        <f t="shared" si="4"/>
        <v>0</v>
      </c>
      <c r="S40" s="54">
        <f t="shared" ca="1" si="5"/>
        <v>0</v>
      </c>
      <c r="T40" s="4" t="str">
        <f t="shared" si="6"/>
        <v>Leistungswert eintragen</v>
      </c>
      <c r="U40" s="4">
        <f t="shared" si="7"/>
        <v>63.75</v>
      </c>
      <c r="V40" s="4">
        <f t="shared" si="8"/>
        <v>0</v>
      </c>
    </row>
    <row r="41" spans="1:22" ht="15" customHeight="1" x14ac:dyDescent="0.2">
      <c r="A41" s="28">
        <v>20</v>
      </c>
      <c r="B41" s="98" t="s">
        <v>233</v>
      </c>
      <c r="C41" s="99" t="s">
        <v>229</v>
      </c>
      <c r="D41" s="99" t="s">
        <v>207</v>
      </c>
      <c r="E41" s="99" t="s">
        <v>213</v>
      </c>
      <c r="F41" s="99" t="s">
        <v>214</v>
      </c>
      <c r="G41" s="100">
        <v>2.9</v>
      </c>
      <c r="H41" s="100"/>
      <c r="I41" s="100"/>
      <c r="J41" s="28" t="s">
        <v>610</v>
      </c>
      <c r="K41" s="100">
        <v>0</v>
      </c>
      <c r="L41" s="54">
        <f>VLOOKUP(K41,Reinigungstage!A10:B31,2,FALSE)</f>
        <v>0</v>
      </c>
      <c r="M41" s="54">
        <f t="shared" si="0"/>
        <v>0</v>
      </c>
      <c r="N41" s="101">
        <f t="shared" si="1"/>
        <v>0</v>
      </c>
      <c r="O41" s="54">
        <f ca="1">IF('SVS UnterhaltsRG'!H61="",0,'SVS UnterhaltsRG'!H61)</f>
        <v>0</v>
      </c>
      <c r="P41" s="54">
        <f t="shared" si="2"/>
        <v>0</v>
      </c>
      <c r="Q41" s="54">
        <f t="shared" si="3"/>
        <v>0</v>
      </c>
      <c r="R41" s="54">
        <f t="shared" si="4"/>
        <v>0</v>
      </c>
      <c r="S41" s="54">
        <f t="shared" si="5"/>
        <v>0</v>
      </c>
      <c r="T41" s="4" t="str">
        <f t="shared" si="6"/>
        <v/>
      </c>
      <c r="U41" s="4">
        <f t="shared" si="7"/>
        <v>262.5</v>
      </c>
      <c r="V41" s="4">
        <f t="shared" si="8"/>
        <v>0</v>
      </c>
    </row>
    <row r="42" spans="1:22" ht="15" customHeight="1" x14ac:dyDescent="0.2">
      <c r="A42" s="28">
        <v>21</v>
      </c>
      <c r="B42" s="98" t="s">
        <v>234</v>
      </c>
      <c r="C42" s="99" t="s">
        <v>229</v>
      </c>
      <c r="D42" s="99" t="s">
        <v>207</v>
      </c>
      <c r="E42" s="99" t="s">
        <v>216</v>
      </c>
      <c r="F42" s="99" t="s">
        <v>217</v>
      </c>
      <c r="G42" s="100">
        <v>73.5</v>
      </c>
      <c r="H42" s="100"/>
      <c r="I42" s="100"/>
      <c r="J42" s="28" t="s">
        <v>653</v>
      </c>
      <c r="K42" s="100">
        <v>3</v>
      </c>
      <c r="L42" s="54">
        <f>VLOOKUP(K42,Reinigungstage!A10:B31,2,FALSE)</f>
        <v>111</v>
      </c>
      <c r="M42" s="54">
        <f t="shared" si="0"/>
        <v>8158.5</v>
      </c>
      <c r="N42" s="101">
        <f t="shared" si="1"/>
        <v>0</v>
      </c>
      <c r="O42" s="54">
        <f ca="1">IF('SVS UnterhaltsRG'!H61="",0,'SVS UnterhaltsRG'!H61)</f>
        <v>0</v>
      </c>
      <c r="P42" s="54">
        <f t="shared" si="2"/>
        <v>0</v>
      </c>
      <c r="Q42" s="54">
        <f t="shared" ca="1" si="3"/>
        <v>0</v>
      </c>
      <c r="R42" s="54">
        <f t="shared" si="4"/>
        <v>0</v>
      </c>
      <c r="S42" s="54">
        <f t="shared" ca="1" si="5"/>
        <v>0</v>
      </c>
      <c r="T42" s="4" t="str">
        <f t="shared" si="6"/>
        <v>Leistungswert eintragen</v>
      </c>
      <c r="U42" s="4">
        <f t="shared" si="7"/>
        <v>195</v>
      </c>
      <c r="V42" s="4">
        <f t="shared" si="8"/>
        <v>0</v>
      </c>
    </row>
    <row r="43" spans="1:22" ht="15" customHeight="1" x14ac:dyDescent="0.2">
      <c r="A43" s="28">
        <v>22</v>
      </c>
      <c r="B43" s="98" t="s">
        <v>235</v>
      </c>
      <c r="C43" s="99" t="s">
        <v>229</v>
      </c>
      <c r="D43" s="99" t="s">
        <v>207</v>
      </c>
      <c r="E43" s="99" t="s">
        <v>216</v>
      </c>
      <c r="F43" s="99" t="s">
        <v>217</v>
      </c>
      <c r="G43" s="100">
        <v>67.900000000000006</v>
      </c>
      <c r="H43" s="100"/>
      <c r="I43" s="100"/>
      <c r="J43" s="28" t="s">
        <v>653</v>
      </c>
      <c r="K43" s="100">
        <v>3</v>
      </c>
      <c r="L43" s="54">
        <f>VLOOKUP(K43,Reinigungstage!A10:B31,2,FALSE)</f>
        <v>111</v>
      </c>
      <c r="M43" s="54">
        <f t="shared" si="0"/>
        <v>7536.9</v>
      </c>
      <c r="N43" s="101">
        <f t="shared" si="1"/>
        <v>0</v>
      </c>
      <c r="O43" s="54">
        <f ca="1">IF('SVS UnterhaltsRG'!H61="",0,'SVS UnterhaltsRG'!H61)</f>
        <v>0</v>
      </c>
      <c r="P43" s="54">
        <f t="shared" si="2"/>
        <v>0</v>
      </c>
      <c r="Q43" s="54">
        <f t="shared" ca="1" si="3"/>
        <v>0</v>
      </c>
      <c r="R43" s="54">
        <f t="shared" si="4"/>
        <v>0</v>
      </c>
      <c r="S43" s="54">
        <f t="shared" ca="1" si="5"/>
        <v>0</v>
      </c>
      <c r="T43" s="4" t="str">
        <f t="shared" si="6"/>
        <v>Leistungswert eintragen</v>
      </c>
      <c r="U43" s="4">
        <f t="shared" si="7"/>
        <v>195</v>
      </c>
      <c r="V43" s="4">
        <f t="shared" si="8"/>
        <v>0</v>
      </c>
    </row>
    <row r="44" spans="1:22" ht="15" customHeight="1" x14ac:dyDescent="0.2">
      <c r="A44" s="28">
        <v>23</v>
      </c>
      <c r="B44" s="98" t="s">
        <v>236</v>
      </c>
      <c r="C44" s="99" t="s">
        <v>229</v>
      </c>
      <c r="D44" s="99" t="s">
        <v>207</v>
      </c>
      <c r="E44" s="99" t="s">
        <v>216</v>
      </c>
      <c r="F44" s="99" t="s">
        <v>217</v>
      </c>
      <c r="G44" s="100">
        <v>66</v>
      </c>
      <c r="H44" s="100"/>
      <c r="I44" s="100"/>
      <c r="J44" s="28" t="s">
        <v>653</v>
      </c>
      <c r="K44" s="100">
        <v>3</v>
      </c>
      <c r="L44" s="54">
        <f>VLOOKUP(K44,Reinigungstage!A10:B31,2,FALSE)</f>
        <v>111</v>
      </c>
      <c r="M44" s="54">
        <f t="shared" si="0"/>
        <v>7326</v>
      </c>
      <c r="N44" s="101">
        <f t="shared" si="1"/>
        <v>0</v>
      </c>
      <c r="O44" s="54">
        <f ca="1">IF('SVS UnterhaltsRG'!H61="",0,'SVS UnterhaltsRG'!H61)</f>
        <v>0</v>
      </c>
      <c r="P44" s="54">
        <f t="shared" si="2"/>
        <v>0</v>
      </c>
      <c r="Q44" s="54">
        <f t="shared" ca="1" si="3"/>
        <v>0</v>
      </c>
      <c r="R44" s="54">
        <f t="shared" si="4"/>
        <v>0</v>
      </c>
      <c r="S44" s="54">
        <f t="shared" ca="1" si="5"/>
        <v>0</v>
      </c>
      <c r="T44" s="4" t="str">
        <f t="shared" si="6"/>
        <v>Leistungswert eintragen</v>
      </c>
      <c r="U44" s="4">
        <f t="shared" si="7"/>
        <v>195</v>
      </c>
      <c r="V44" s="4">
        <f t="shared" si="8"/>
        <v>0</v>
      </c>
    </row>
    <row r="45" spans="1:22" ht="15" customHeight="1" x14ac:dyDescent="0.2">
      <c r="A45" s="28">
        <v>24</v>
      </c>
      <c r="B45" s="98" t="s">
        <v>237</v>
      </c>
      <c r="C45" s="99" t="s">
        <v>229</v>
      </c>
      <c r="D45" s="99" t="s">
        <v>207</v>
      </c>
      <c r="E45" s="99" t="s">
        <v>216</v>
      </c>
      <c r="F45" s="99" t="s">
        <v>217</v>
      </c>
      <c r="G45" s="100">
        <v>57.3</v>
      </c>
      <c r="H45" s="100"/>
      <c r="I45" s="100"/>
      <c r="J45" s="28" t="s">
        <v>653</v>
      </c>
      <c r="K45" s="100">
        <v>3</v>
      </c>
      <c r="L45" s="54">
        <f>VLOOKUP(K45,Reinigungstage!A10:B31,2,FALSE)</f>
        <v>111</v>
      </c>
      <c r="M45" s="54">
        <f t="shared" si="0"/>
        <v>6360.3</v>
      </c>
      <c r="N45" s="101">
        <f t="shared" si="1"/>
        <v>0</v>
      </c>
      <c r="O45" s="54">
        <f ca="1">IF('SVS UnterhaltsRG'!H61="",0,'SVS UnterhaltsRG'!H61)</f>
        <v>0</v>
      </c>
      <c r="P45" s="54">
        <f t="shared" si="2"/>
        <v>0</v>
      </c>
      <c r="Q45" s="54">
        <f t="shared" ca="1" si="3"/>
        <v>0</v>
      </c>
      <c r="R45" s="54">
        <f t="shared" si="4"/>
        <v>0</v>
      </c>
      <c r="S45" s="54">
        <f t="shared" ca="1" si="5"/>
        <v>0</v>
      </c>
      <c r="T45" s="4" t="str">
        <f t="shared" si="6"/>
        <v>Leistungswert eintragen</v>
      </c>
      <c r="U45" s="4">
        <f t="shared" si="7"/>
        <v>195</v>
      </c>
      <c r="V45" s="4">
        <f t="shared" si="8"/>
        <v>0</v>
      </c>
    </row>
    <row r="46" spans="1:22" ht="15" customHeight="1" x14ac:dyDescent="0.2">
      <c r="A46" s="28">
        <v>25</v>
      </c>
      <c r="B46" s="98" t="s">
        <v>238</v>
      </c>
      <c r="C46" s="99" t="s">
        <v>229</v>
      </c>
      <c r="D46" s="99" t="s">
        <v>207</v>
      </c>
      <c r="E46" s="99" t="s">
        <v>216</v>
      </c>
      <c r="F46" s="99" t="s">
        <v>217</v>
      </c>
      <c r="G46" s="100">
        <v>56.1</v>
      </c>
      <c r="H46" s="100"/>
      <c r="I46" s="100"/>
      <c r="J46" s="28" t="s">
        <v>653</v>
      </c>
      <c r="K46" s="100">
        <v>3</v>
      </c>
      <c r="L46" s="54">
        <f>VLOOKUP(K46,Reinigungstage!A10:B31,2,FALSE)</f>
        <v>111</v>
      </c>
      <c r="M46" s="54">
        <f t="shared" si="0"/>
        <v>6227.1</v>
      </c>
      <c r="N46" s="101">
        <f t="shared" si="1"/>
        <v>0</v>
      </c>
      <c r="O46" s="54">
        <f ca="1">IF('SVS UnterhaltsRG'!H61="",0,'SVS UnterhaltsRG'!H61)</f>
        <v>0</v>
      </c>
      <c r="P46" s="54">
        <f t="shared" si="2"/>
        <v>0</v>
      </c>
      <c r="Q46" s="54">
        <f t="shared" ca="1" si="3"/>
        <v>0</v>
      </c>
      <c r="R46" s="54">
        <f t="shared" si="4"/>
        <v>0</v>
      </c>
      <c r="S46" s="54">
        <f t="shared" ca="1" si="5"/>
        <v>0</v>
      </c>
      <c r="T46" s="4" t="str">
        <f t="shared" si="6"/>
        <v>Leistungswert eintragen</v>
      </c>
      <c r="U46" s="4">
        <f t="shared" si="7"/>
        <v>195</v>
      </c>
      <c r="V46" s="4">
        <f t="shared" si="8"/>
        <v>0</v>
      </c>
    </row>
    <row r="47" spans="1:22" ht="15" customHeight="1" x14ac:dyDescent="0.2">
      <c r="A47" s="28">
        <v>26</v>
      </c>
      <c r="B47" s="98" t="s">
        <v>239</v>
      </c>
      <c r="C47" s="99" t="s">
        <v>229</v>
      </c>
      <c r="D47" s="99" t="s">
        <v>207</v>
      </c>
      <c r="E47" s="99" t="s">
        <v>240</v>
      </c>
      <c r="F47" s="99" t="s">
        <v>217</v>
      </c>
      <c r="G47" s="100">
        <v>19.399999999999999</v>
      </c>
      <c r="H47" s="100"/>
      <c r="I47" s="100"/>
      <c r="J47" s="28" t="s">
        <v>655</v>
      </c>
      <c r="K47" s="100">
        <v>1</v>
      </c>
      <c r="L47" s="54">
        <f>VLOOKUP(K47,Reinigungstage!A10:B31,2,FALSE)</f>
        <v>38.43</v>
      </c>
      <c r="M47" s="54">
        <f t="shared" si="0"/>
        <v>745.54</v>
      </c>
      <c r="N47" s="101">
        <f t="shared" si="1"/>
        <v>0</v>
      </c>
      <c r="O47" s="54">
        <f ca="1">IF('SVS UnterhaltsRG'!H61="",0,'SVS UnterhaltsRG'!H61)</f>
        <v>0</v>
      </c>
      <c r="P47" s="54">
        <f t="shared" si="2"/>
        <v>0</v>
      </c>
      <c r="Q47" s="54">
        <f t="shared" ca="1" si="3"/>
        <v>0</v>
      </c>
      <c r="R47" s="54">
        <f t="shared" si="4"/>
        <v>0</v>
      </c>
      <c r="S47" s="54">
        <f t="shared" ca="1" si="5"/>
        <v>0</v>
      </c>
      <c r="T47" s="4" t="str">
        <f t="shared" si="6"/>
        <v>Leistungswert eintragen</v>
      </c>
      <c r="U47" s="4">
        <f t="shared" si="7"/>
        <v>166.25</v>
      </c>
      <c r="V47" s="4">
        <f t="shared" si="8"/>
        <v>0</v>
      </c>
    </row>
    <row r="48" spans="1:22" ht="15" customHeight="1" x14ac:dyDescent="0.2">
      <c r="A48" s="28">
        <v>27</v>
      </c>
      <c r="B48" s="98" t="s">
        <v>241</v>
      </c>
      <c r="C48" s="99" t="s">
        <v>229</v>
      </c>
      <c r="D48" s="99" t="s">
        <v>207</v>
      </c>
      <c r="E48" s="99" t="s">
        <v>216</v>
      </c>
      <c r="F48" s="99" t="s">
        <v>217</v>
      </c>
      <c r="G48" s="100">
        <v>56.1</v>
      </c>
      <c r="H48" s="100"/>
      <c r="I48" s="100"/>
      <c r="J48" s="28" t="s">
        <v>653</v>
      </c>
      <c r="K48" s="100">
        <v>3</v>
      </c>
      <c r="L48" s="54">
        <f>VLOOKUP(K48,Reinigungstage!A10:B31,2,FALSE)</f>
        <v>111</v>
      </c>
      <c r="M48" s="54">
        <f t="shared" si="0"/>
        <v>6227.1</v>
      </c>
      <c r="N48" s="101">
        <f t="shared" si="1"/>
        <v>0</v>
      </c>
      <c r="O48" s="54">
        <f ca="1">IF('SVS UnterhaltsRG'!H61="",0,'SVS UnterhaltsRG'!H61)</f>
        <v>0</v>
      </c>
      <c r="P48" s="54">
        <f t="shared" si="2"/>
        <v>0</v>
      </c>
      <c r="Q48" s="54">
        <f t="shared" ca="1" si="3"/>
        <v>0</v>
      </c>
      <c r="R48" s="54">
        <f t="shared" si="4"/>
        <v>0</v>
      </c>
      <c r="S48" s="54">
        <f t="shared" ca="1" si="5"/>
        <v>0</v>
      </c>
      <c r="T48" s="4" t="str">
        <f t="shared" si="6"/>
        <v>Leistungswert eintragen</v>
      </c>
      <c r="U48" s="4">
        <f t="shared" si="7"/>
        <v>195</v>
      </c>
      <c r="V48" s="4">
        <f t="shared" si="8"/>
        <v>0</v>
      </c>
    </row>
    <row r="49" spans="1:22" ht="15" customHeight="1" x14ac:dyDescent="0.2">
      <c r="A49" s="28">
        <v>28</v>
      </c>
      <c r="B49" s="98" t="s">
        <v>242</v>
      </c>
      <c r="C49" s="99" t="s">
        <v>229</v>
      </c>
      <c r="D49" s="99" t="s">
        <v>207</v>
      </c>
      <c r="E49" s="99" t="s">
        <v>216</v>
      </c>
      <c r="F49" s="99" t="s">
        <v>217</v>
      </c>
      <c r="G49" s="100">
        <v>55.8</v>
      </c>
      <c r="H49" s="100"/>
      <c r="I49" s="100"/>
      <c r="J49" s="28" t="s">
        <v>653</v>
      </c>
      <c r="K49" s="100">
        <v>3</v>
      </c>
      <c r="L49" s="54">
        <f>VLOOKUP(K49,Reinigungstage!A10:B31,2,FALSE)</f>
        <v>111</v>
      </c>
      <c r="M49" s="54">
        <f t="shared" si="0"/>
        <v>6193.8</v>
      </c>
      <c r="N49" s="101">
        <f t="shared" si="1"/>
        <v>0</v>
      </c>
      <c r="O49" s="54">
        <f ca="1">IF('SVS UnterhaltsRG'!H61="",0,'SVS UnterhaltsRG'!H61)</f>
        <v>0</v>
      </c>
      <c r="P49" s="54">
        <f t="shared" si="2"/>
        <v>0</v>
      </c>
      <c r="Q49" s="54">
        <f t="shared" ca="1" si="3"/>
        <v>0</v>
      </c>
      <c r="R49" s="54">
        <f t="shared" si="4"/>
        <v>0</v>
      </c>
      <c r="S49" s="54">
        <f t="shared" ca="1" si="5"/>
        <v>0</v>
      </c>
      <c r="T49" s="4" t="str">
        <f t="shared" si="6"/>
        <v>Leistungswert eintragen</v>
      </c>
      <c r="U49" s="4">
        <f t="shared" si="7"/>
        <v>195</v>
      </c>
      <c r="V49" s="4">
        <f t="shared" si="8"/>
        <v>0</v>
      </c>
    </row>
    <row r="50" spans="1:22" ht="15" customHeight="1" x14ac:dyDescent="0.2">
      <c r="A50" s="28">
        <v>29</v>
      </c>
      <c r="B50" s="98" t="s">
        <v>243</v>
      </c>
      <c r="C50" s="99" t="s">
        <v>229</v>
      </c>
      <c r="D50" s="99" t="s">
        <v>207</v>
      </c>
      <c r="E50" s="99" t="s">
        <v>244</v>
      </c>
      <c r="F50" s="99" t="s">
        <v>217</v>
      </c>
      <c r="G50" s="100">
        <v>67.7</v>
      </c>
      <c r="H50" s="100"/>
      <c r="I50" s="100"/>
      <c r="J50" s="28" t="s">
        <v>655</v>
      </c>
      <c r="K50" s="100">
        <v>3</v>
      </c>
      <c r="L50" s="54">
        <f>VLOOKUP(K50,Reinigungstage!A10:B31,2,FALSE)</f>
        <v>111</v>
      </c>
      <c r="M50" s="54">
        <f t="shared" si="0"/>
        <v>7514.7</v>
      </c>
      <c r="N50" s="101">
        <f t="shared" si="1"/>
        <v>0</v>
      </c>
      <c r="O50" s="54">
        <f ca="1">IF('SVS UnterhaltsRG'!H61="",0,'SVS UnterhaltsRG'!H61)</f>
        <v>0</v>
      </c>
      <c r="P50" s="54">
        <f t="shared" si="2"/>
        <v>0</v>
      </c>
      <c r="Q50" s="54">
        <f t="shared" ca="1" si="3"/>
        <v>0</v>
      </c>
      <c r="R50" s="54">
        <f t="shared" si="4"/>
        <v>0</v>
      </c>
      <c r="S50" s="54">
        <f t="shared" ca="1" si="5"/>
        <v>0</v>
      </c>
      <c r="T50" s="4" t="str">
        <f t="shared" si="6"/>
        <v>Leistungswert eintragen</v>
      </c>
      <c r="U50" s="4">
        <f t="shared" si="7"/>
        <v>166.25</v>
      </c>
      <c r="V50" s="4">
        <f t="shared" si="8"/>
        <v>0</v>
      </c>
    </row>
    <row r="51" spans="1:22" ht="15" customHeight="1" x14ac:dyDescent="0.2">
      <c r="A51" s="28">
        <v>30</v>
      </c>
      <c r="B51" s="98"/>
      <c r="C51" s="99" t="s">
        <v>229</v>
      </c>
      <c r="D51" s="99" t="s">
        <v>207</v>
      </c>
      <c r="E51" s="99" t="s">
        <v>224</v>
      </c>
      <c r="F51" s="99" t="s">
        <v>217</v>
      </c>
      <c r="G51" s="100">
        <v>79.400000000000006</v>
      </c>
      <c r="H51" s="100"/>
      <c r="I51" s="100"/>
      <c r="J51" s="28" t="s">
        <v>654</v>
      </c>
      <c r="K51" s="100">
        <v>5</v>
      </c>
      <c r="L51" s="54">
        <f>VLOOKUP(K51,Reinigungstage!A10:B31,2,FALSE)</f>
        <v>185</v>
      </c>
      <c r="M51" s="54">
        <f t="shared" si="0"/>
        <v>14689</v>
      </c>
      <c r="N51" s="101">
        <f t="shared" si="1"/>
        <v>0</v>
      </c>
      <c r="O51" s="54">
        <f ca="1">IF('SVS UnterhaltsRG'!H61="",0,'SVS UnterhaltsRG'!H61)</f>
        <v>0</v>
      </c>
      <c r="P51" s="54">
        <f t="shared" si="2"/>
        <v>0</v>
      </c>
      <c r="Q51" s="54">
        <f t="shared" ca="1" si="3"/>
        <v>0</v>
      </c>
      <c r="R51" s="54">
        <f t="shared" si="4"/>
        <v>0</v>
      </c>
      <c r="S51" s="54">
        <f t="shared" ca="1" si="5"/>
        <v>0</v>
      </c>
      <c r="T51" s="4" t="str">
        <f t="shared" si="6"/>
        <v>Leistungswert eintragen</v>
      </c>
      <c r="U51" s="4">
        <f t="shared" si="7"/>
        <v>300</v>
      </c>
      <c r="V51" s="4">
        <f t="shared" si="8"/>
        <v>0</v>
      </c>
    </row>
    <row r="52" spans="1:22" ht="15" customHeight="1" x14ac:dyDescent="0.2">
      <c r="A52" s="28">
        <v>31</v>
      </c>
      <c r="B52" s="98"/>
      <c r="C52" s="99" t="s">
        <v>229</v>
      </c>
      <c r="D52" s="99" t="s">
        <v>207</v>
      </c>
      <c r="E52" s="99" t="s">
        <v>227</v>
      </c>
      <c r="F52" s="99" t="s">
        <v>209</v>
      </c>
      <c r="G52" s="100">
        <v>78</v>
      </c>
      <c r="H52" s="100"/>
      <c r="I52" s="100"/>
      <c r="J52" s="28" t="s">
        <v>654</v>
      </c>
      <c r="K52" s="100">
        <v>5</v>
      </c>
      <c r="L52" s="54">
        <f>VLOOKUP(K52,Reinigungstage!A10:B31,2,FALSE)</f>
        <v>185</v>
      </c>
      <c r="M52" s="54">
        <f t="shared" si="0"/>
        <v>14430</v>
      </c>
      <c r="N52" s="101">
        <f t="shared" si="1"/>
        <v>0</v>
      </c>
      <c r="O52" s="54">
        <f ca="1">IF('SVS UnterhaltsRG'!H61="",0,'SVS UnterhaltsRG'!H61)</f>
        <v>0</v>
      </c>
      <c r="P52" s="54">
        <f t="shared" si="2"/>
        <v>0</v>
      </c>
      <c r="Q52" s="54">
        <f t="shared" ca="1" si="3"/>
        <v>0</v>
      </c>
      <c r="R52" s="54">
        <f t="shared" si="4"/>
        <v>0</v>
      </c>
      <c r="S52" s="54">
        <f t="shared" ca="1" si="5"/>
        <v>0</v>
      </c>
      <c r="T52" s="4" t="str">
        <f t="shared" si="6"/>
        <v>Leistungswert eintragen</v>
      </c>
      <c r="U52" s="4">
        <f t="shared" si="7"/>
        <v>300</v>
      </c>
      <c r="V52" s="4">
        <f t="shared" si="8"/>
        <v>0</v>
      </c>
    </row>
    <row r="53" spans="1:22" ht="15" customHeight="1" x14ac:dyDescent="0.2">
      <c r="A53" s="28">
        <v>32</v>
      </c>
      <c r="B53" s="98"/>
      <c r="C53" s="99" t="s">
        <v>229</v>
      </c>
      <c r="D53" s="99" t="s">
        <v>207</v>
      </c>
      <c r="E53" s="99" t="s">
        <v>245</v>
      </c>
      <c r="F53" s="99" t="s">
        <v>209</v>
      </c>
      <c r="G53" s="100">
        <v>21.2</v>
      </c>
      <c r="H53" s="100"/>
      <c r="I53" s="100"/>
      <c r="J53" s="28" t="s">
        <v>644</v>
      </c>
      <c r="K53" s="100">
        <v>5</v>
      </c>
      <c r="L53" s="54">
        <f>VLOOKUP(K53,Reinigungstage!A10:B31,2,FALSE)</f>
        <v>185</v>
      </c>
      <c r="M53" s="54">
        <f t="shared" si="0"/>
        <v>3922</v>
      </c>
      <c r="N53" s="101">
        <f t="shared" si="1"/>
        <v>0</v>
      </c>
      <c r="O53" s="54">
        <f ca="1">IF('SVS UnterhaltsRG'!H61="",0,'SVS UnterhaltsRG'!H61)</f>
        <v>0</v>
      </c>
      <c r="P53" s="54">
        <f t="shared" si="2"/>
        <v>0</v>
      </c>
      <c r="Q53" s="54">
        <f t="shared" ca="1" si="3"/>
        <v>0</v>
      </c>
      <c r="R53" s="54">
        <f t="shared" si="4"/>
        <v>0</v>
      </c>
      <c r="S53" s="54">
        <f t="shared" ca="1" si="5"/>
        <v>0</v>
      </c>
      <c r="T53" s="4" t="str">
        <f t="shared" si="6"/>
        <v>Leistungswert eintragen</v>
      </c>
      <c r="U53" s="4">
        <f t="shared" si="7"/>
        <v>138.75</v>
      </c>
      <c r="V53" s="4">
        <f t="shared" si="8"/>
        <v>0</v>
      </c>
    </row>
    <row r="54" spans="1:22" ht="15" customHeight="1" x14ac:dyDescent="0.2">
      <c r="A54" s="28">
        <v>33</v>
      </c>
      <c r="B54" s="98"/>
      <c r="C54" s="99" t="s">
        <v>246</v>
      </c>
      <c r="D54" s="99" t="s">
        <v>207</v>
      </c>
      <c r="E54" s="99" t="s">
        <v>247</v>
      </c>
      <c r="F54" s="99" t="s">
        <v>209</v>
      </c>
      <c r="G54" s="100">
        <v>64.400000000000006</v>
      </c>
      <c r="H54" s="100"/>
      <c r="I54" s="100"/>
      <c r="J54" s="28" t="s">
        <v>654</v>
      </c>
      <c r="K54" s="100">
        <v>5</v>
      </c>
      <c r="L54" s="54">
        <f>VLOOKUP(K54,Reinigungstage!A10:B31,2,FALSE)</f>
        <v>185</v>
      </c>
      <c r="M54" s="54">
        <f t="shared" si="0"/>
        <v>11914</v>
      </c>
      <c r="N54" s="101">
        <f t="shared" si="1"/>
        <v>0</v>
      </c>
      <c r="O54" s="54">
        <f ca="1">IF('SVS UnterhaltsRG'!H61="",0,'SVS UnterhaltsRG'!H61)</f>
        <v>0</v>
      </c>
      <c r="P54" s="54">
        <f t="shared" si="2"/>
        <v>0</v>
      </c>
      <c r="Q54" s="54">
        <f t="shared" ca="1" si="3"/>
        <v>0</v>
      </c>
      <c r="R54" s="54">
        <f t="shared" si="4"/>
        <v>0</v>
      </c>
      <c r="S54" s="54">
        <f t="shared" ca="1" si="5"/>
        <v>0</v>
      </c>
      <c r="T54" s="4" t="str">
        <f t="shared" si="6"/>
        <v>Leistungswert eintragen</v>
      </c>
      <c r="U54" s="4">
        <f t="shared" si="7"/>
        <v>300</v>
      </c>
      <c r="V54" s="4">
        <f t="shared" si="8"/>
        <v>0</v>
      </c>
    </row>
    <row r="55" spans="1:22" ht="15" customHeight="1" x14ac:dyDescent="0.2">
      <c r="A55" s="28">
        <v>34</v>
      </c>
      <c r="B55" s="98" t="s">
        <v>248</v>
      </c>
      <c r="C55" s="99" t="s">
        <v>246</v>
      </c>
      <c r="D55" s="99" t="s">
        <v>207</v>
      </c>
      <c r="E55" s="99" t="s">
        <v>213</v>
      </c>
      <c r="F55" s="99" t="s">
        <v>214</v>
      </c>
      <c r="G55" s="100">
        <v>2.9</v>
      </c>
      <c r="H55" s="100"/>
      <c r="I55" s="100"/>
      <c r="J55" s="28" t="s">
        <v>610</v>
      </c>
      <c r="K55" s="100">
        <v>0</v>
      </c>
      <c r="L55" s="54">
        <f>VLOOKUP(K55,Reinigungstage!A10:B31,2,FALSE)</f>
        <v>0</v>
      </c>
      <c r="M55" s="54">
        <f t="shared" si="0"/>
        <v>0</v>
      </c>
      <c r="N55" s="101">
        <f t="shared" si="1"/>
        <v>0</v>
      </c>
      <c r="O55" s="54">
        <f ca="1">IF('SVS UnterhaltsRG'!H61="",0,'SVS UnterhaltsRG'!H61)</f>
        <v>0</v>
      </c>
      <c r="P55" s="54">
        <f t="shared" si="2"/>
        <v>0</v>
      </c>
      <c r="Q55" s="54">
        <f t="shared" si="3"/>
        <v>0</v>
      </c>
      <c r="R55" s="54">
        <f t="shared" si="4"/>
        <v>0</v>
      </c>
      <c r="S55" s="54">
        <f t="shared" si="5"/>
        <v>0</v>
      </c>
      <c r="T55" s="4" t="str">
        <f t="shared" si="6"/>
        <v/>
      </c>
      <c r="U55" s="4">
        <f t="shared" si="7"/>
        <v>262.5</v>
      </c>
      <c r="V55" s="4">
        <f t="shared" si="8"/>
        <v>0</v>
      </c>
    </row>
    <row r="56" spans="1:22" ht="15" customHeight="1" x14ac:dyDescent="0.2">
      <c r="A56" s="28">
        <v>35</v>
      </c>
      <c r="B56" s="98"/>
      <c r="C56" s="99" t="s">
        <v>246</v>
      </c>
      <c r="D56" s="99" t="s">
        <v>207</v>
      </c>
      <c r="E56" s="99" t="s">
        <v>249</v>
      </c>
      <c r="F56" s="99" t="s">
        <v>209</v>
      </c>
      <c r="G56" s="100">
        <v>181.7</v>
      </c>
      <c r="H56" s="100"/>
      <c r="I56" s="100"/>
      <c r="J56" s="28" t="s">
        <v>654</v>
      </c>
      <c r="K56" s="100">
        <v>5</v>
      </c>
      <c r="L56" s="54">
        <f>VLOOKUP(K56,Reinigungstage!A10:B31,2,FALSE)</f>
        <v>185</v>
      </c>
      <c r="M56" s="54">
        <f t="shared" si="0"/>
        <v>33614.5</v>
      </c>
      <c r="N56" s="101">
        <f t="shared" si="1"/>
        <v>0</v>
      </c>
      <c r="O56" s="54">
        <f ca="1">IF('SVS UnterhaltsRG'!H61="",0,'SVS UnterhaltsRG'!H61)</f>
        <v>0</v>
      </c>
      <c r="P56" s="54">
        <f t="shared" si="2"/>
        <v>0</v>
      </c>
      <c r="Q56" s="54">
        <f t="shared" ca="1" si="3"/>
        <v>0</v>
      </c>
      <c r="R56" s="54">
        <f t="shared" si="4"/>
        <v>0</v>
      </c>
      <c r="S56" s="54">
        <f t="shared" ca="1" si="5"/>
        <v>0</v>
      </c>
      <c r="T56" s="4" t="str">
        <f t="shared" si="6"/>
        <v>Leistungswert eintragen</v>
      </c>
      <c r="U56" s="4">
        <f t="shared" si="7"/>
        <v>300</v>
      </c>
      <c r="V56" s="4">
        <f t="shared" si="8"/>
        <v>0</v>
      </c>
    </row>
    <row r="57" spans="1:22" ht="15" customHeight="1" x14ac:dyDescent="0.2">
      <c r="A57" s="28">
        <v>36</v>
      </c>
      <c r="B57" s="98" t="s">
        <v>250</v>
      </c>
      <c r="C57" s="99" t="s">
        <v>246</v>
      </c>
      <c r="D57" s="99" t="s">
        <v>207</v>
      </c>
      <c r="E57" s="99" t="s">
        <v>251</v>
      </c>
      <c r="F57" s="99" t="s">
        <v>209</v>
      </c>
      <c r="G57" s="100">
        <v>4.0999999999999996</v>
      </c>
      <c r="H57" s="100"/>
      <c r="I57" s="100"/>
      <c r="J57" s="28" t="s">
        <v>652</v>
      </c>
      <c r="K57" s="100">
        <v>5</v>
      </c>
      <c r="L57" s="54">
        <f>VLOOKUP(K57,Reinigungstage!A10:B31,2,FALSE)</f>
        <v>185</v>
      </c>
      <c r="M57" s="54">
        <f t="shared" si="0"/>
        <v>758.5</v>
      </c>
      <c r="N57" s="101">
        <f t="shared" si="1"/>
        <v>0</v>
      </c>
      <c r="O57" s="54">
        <f ca="1">IF('SVS UnterhaltsRG'!H61="",0,'SVS UnterhaltsRG'!H61)</f>
        <v>0</v>
      </c>
      <c r="P57" s="54">
        <f t="shared" si="2"/>
        <v>0</v>
      </c>
      <c r="Q57" s="54">
        <f t="shared" ca="1" si="3"/>
        <v>0</v>
      </c>
      <c r="R57" s="54">
        <f t="shared" si="4"/>
        <v>0</v>
      </c>
      <c r="S57" s="54">
        <f t="shared" ca="1" si="5"/>
        <v>0</v>
      </c>
      <c r="T57" s="4" t="str">
        <f t="shared" si="6"/>
        <v>Leistungswert eintragen</v>
      </c>
      <c r="U57" s="4">
        <f t="shared" si="7"/>
        <v>63.75</v>
      </c>
      <c r="V57" s="4">
        <f t="shared" si="8"/>
        <v>0</v>
      </c>
    </row>
    <row r="58" spans="1:22" ht="15" customHeight="1" x14ac:dyDescent="0.2">
      <c r="A58" s="28">
        <v>37</v>
      </c>
      <c r="B58" s="98" t="s">
        <v>252</v>
      </c>
      <c r="C58" s="99" t="s">
        <v>246</v>
      </c>
      <c r="D58" s="99" t="s">
        <v>207</v>
      </c>
      <c r="E58" s="99" t="s">
        <v>211</v>
      </c>
      <c r="F58" s="99" t="s">
        <v>209</v>
      </c>
      <c r="G58" s="100">
        <v>12</v>
      </c>
      <c r="H58" s="100"/>
      <c r="I58" s="100"/>
      <c r="J58" s="28" t="s">
        <v>652</v>
      </c>
      <c r="K58" s="100">
        <v>5</v>
      </c>
      <c r="L58" s="54">
        <f>VLOOKUP(K58,Reinigungstage!A10:B31,2,FALSE)</f>
        <v>185</v>
      </c>
      <c r="M58" s="54">
        <f t="shared" si="0"/>
        <v>2220</v>
      </c>
      <c r="N58" s="101">
        <f t="shared" si="1"/>
        <v>0</v>
      </c>
      <c r="O58" s="54">
        <f ca="1">IF('SVS UnterhaltsRG'!H61="",0,'SVS UnterhaltsRG'!H61)</f>
        <v>0</v>
      </c>
      <c r="P58" s="54">
        <f t="shared" si="2"/>
        <v>0</v>
      </c>
      <c r="Q58" s="54">
        <f t="shared" ca="1" si="3"/>
        <v>0</v>
      </c>
      <c r="R58" s="54">
        <f t="shared" si="4"/>
        <v>0</v>
      </c>
      <c r="S58" s="54">
        <f t="shared" ca="1" si="5"/>
        <v>0</v>
      </c>
      <c r="T58" s="4" t="str">
        <f t="shared" si="6"/>
        <v>Leistungswert eintragen</v>
      </c>
      <c r="U58" s="4">
        <f t="shared" si="7"/>
        <v>63.75</v>
      </c>
      <c r="V58" s="4">
        <f t="shared" si="8"/>
        <v>0</v>
      </c>
    </row>
    <row r="59" spans="1:22" ht="15" customHeight="1" x14ac:dyDescent="0.2">
      <c r="A59" s="28">
        <v>38</v>
      </c>
      <c r="B59" s="98" t="s">
        <v>253</v>
      </c>
      <c r="C59" s="99" t="s">
        <v>246</v>
      </c>
      <c r="D59" s="99" t="s">
        <v>207</v>
      </c>
      <c r="E59" s="99" t="s">
        <v>208</v>
      </c>
      <c r="F59" s="99" t="s">
        <v>209</v>
      </c>
      <c r="G59" s="100">
        <v>15.5</v>
      </c>
      <c r="H59" s="100"/>
      <c r="I59" s="100"/>
      <c r="J59" s="28" t="s">
        <v>652</v>
      </c>
      <c r="K59" s="100">
        <v>5</v>
      </c>
      <c r="L59" s="54">
        <f>VLOOKUP(K59,Reinigungstage!A10:B31,2,FALSE)</f>
        <v>185</v>
      </c>
      <c r="M59" s="54">
        <f t="shared" si="0"/>
        <v>2867.5</v>
      </c>
      <c r="N59" s="101">
        <f t="shared" si="1"/>
        <v>0</v>
      </c>
      <c r="O59" s="54">
        <f ca="1">IF('SVS UnterhaltsRG'!H61="",0,'SVS UnterhaltsRG'!H61)</f>
        <v>0</v>
      </c>
      <c r="P59" s="54">
        <f t="shared" si="2"/>
        <v>0</v>
      </c>
      <c r="Q59" s="54">
        <f t="shared" ca="1" si="3"/>
        <v>0</v>
      </c>
      <c r="R59" s="54">
        <f t="shared" si="4"/>
        <v>0</v>
      </c>
      <c r="S59" s="54">
        <f t="shared" ca="1" si="5"/>
        <v>0</v>
      </c>
      <c r="T59" s="4" t="str">
        <f t="shared" si="6"/>
        <v>Leistungswert eintragen</v>
      </c>
      <c r="U59" s="4">
        <f t="shared" si="7"/>
        <v>63.75</v>
      </c>
      <c r="V59" s="4">
        <f t="shared" si="8"/>
        <v>0</v>
      </c>
    </row>
    <row r="60" spans="1:22" ht="15" customHeight="1" x14ac:dyDescent="0.2">
      <c r="A60" s="28">
        <v>39</v>
      </c>
      <c r="B60" s="98" t="s">
        <v>254</v>
      </c>
      <c r="C60" s="99" t="s">
        <v>246</v>
      </c>
      <c r="D60" s="99" t="s">
        <v>207</v>
      </c>
      <c r="E60" s="99" t="s">
        <v>255</v>
      </c>
      <c r="F60" s="99" t="s">
        <v>209</v>
      </c>
      <c r="G60" s="100">
        <v>5.7</v>
      </c>
      <c r="H60" s="100"/>
      <c r="I60" s="100"/>
      <c r="J60" s="28" t="s">
        <v>652</v>
      </c>
      <c r="K60" s="100">
        <v>5</v>
      </c>
      <c r="L60" s="54">
        <f>VLOOKUP(K60,Reinigungstage!A10:B31,2,FALSE)</f>
        <v>185</v>
      </c>
      <c r="M60" s="54">
        <f t="shared" si="0"/>
        <v>1054.5</v>
      </c>
      <c r="N60" s="101">
        <f t="shared" si="1"/>
        <v>0</v>
      </c>
      <c r="O60" s="54">
        <f ca="1">IF('SVS UnterhaltsRG'!H61="",0,'SVS UnterhaltsRG'!H61)</f>
        <v>0</v>
      </c>
      <c r="P60" s="54">
        <f t="shared" si="2"/>
        <v>0</v>
      </c>
      <c r="Q60" s="54">
        <f t="shared" ca="1" si="3"/>
        <v>0</v>
      </c>
      <c r="R60" s="54">
        <f t="shared" si="4"/>
        <v>0</v>
      </c>
      <c r="S60" s="54">
        <f t="shared" ca="1" si="5"/>
        <v>0</v>
      </c>
      <c r="T60" s="4" t="str">
        <f t="shared" si="6"/>
        <v>Leistungswert eintragen</v>
      </c>
      <c r="U60" s="4">
        <f t="shared" si="7"/>
        <v>63.75</v>
      </c>
      <c r="V60" s="4">
        <f t="shared" si="8"/>
        <v>0</v>
      </c>
    </row>
    <row r="61" spans="1:22" ht="15" customHeight="1" x14ac:dyDescent="0.2">
      <c r="A61" s="28">
        <v>40</v>
      </c>
      <c r="B61" s="98"/>
      <c r="C61" s="99" t="s">
        <v>246</v>
      </c>
      <c r="D61" s="99" t="s">
        <v>207</v>
      </c>
      <c r="E61" s="99" t="s">
        <v>256</v>
      </c>
      <c r="F61" s="99" t="s">
        <v>209</v>
      </c>
      <c r="G61" s="100">
        <v>5.7</v>
      </c>
      <c r="H61" s="100"/>
      <c r="I61" s="100"/>
      <c r="J61" s="28" t="s">
        <v>654</v>
      </c>
      <c r="K61" s="100">
        <v>5</v>
      </c>
      <c r="L61" s="54">
        <f>VLOOKUP(K61,Reinigungstage!A10:B31,2,FALSE)</f>
        <v>185</v>
      </c>
      <c r="M61" s="54">
        <f t="shared" si="0"/>
        <v>1054.5</v>
      </c>
      <c r="N61" s="101">
        <f t="shared" si="1"/>
        <v>0</v>
      </c>
      <c r="O61" s="54">
        <f ca="1">IF('SVS UnterhaltsRG'!H61="",0,'SVS UnterhaltsRG'!H61)</f>
        <v>0</v>
      </c>
      <c r="P61" s="54">
        <f t="shared" si="2"/>
        <v>0</v>
      </c>
      <c r="Q61" s="54">
        <f t="shared" ca="1" si="3"/>
        <v>0</v>
      </c>
      <c r="R61" s="54">
        <f t="shared" si="4"/>
        <v>0</v>
      </c>
      <c r="S61" s="54">
        <f t="shared" ca="1" si="5"/>
        <v>0</v>
      </c>
      <c r="T61" s="4" t="str">
        <f t="shared" si="6"/>
        <v>Leistungswert eintragen</v>
      </c>
      <c r="U61" s="4">
        <f t="shared" si="7"/>
        <v>300</v>
      </c>
      <c r="V61" s="4">
        <f t="shared" si="8"/>
        <v>0</v>
      </c>
    </row>
    <row r="62" spans="1:22" ht="15" customHeight="1" x14ac:dyDescent="0.2">
      <c r="A62" s="28">
        <v>41</v>
      </c>
      <c r="B62" s="98" t="s">
        <v>257</v>
      </c>
      <c r="C62" s="99" t="s">
        <v>246</v>
      </c>
      <c r="D62" s="99" t="s">
        <v>207</v>
      </c>
      <c r="E62" s="99" t="s">
        <v>216</v>
      </c>
      <c r="F62" s="99" t="s">
        <v>214</v>
      </c>
      <c r="G62" s="100">
        <v>67.8</v>
      </c>
      <c r="H62" s="100"/>
      <c r="I62" s="100"/>
      <c r="J62" s="28" t="s">
        <v>653</v>
      </c>
      <c r="K62" s="100">
        <v>3</v>
      </c>
      <c r="L62" s="54">
        <f>VLOOKUP(K62,Reinigungstage!A10:B31,2,FALSE)</f>
        <v>111</v>
      </c>
      <c r="M62" s="54">
        <f t="shared" si="0"/>
        <v>7525.8</v>
      </c>
      <c r="N62" s="101">
        <f t="shared" si="1"/>
        <v>0</v>
      </c>
      <c r="O62" s="54">
        <f ca="1">IF('SVS UnterhaltsRG'!H61="",0,'SVS UnterhaltsRG'!H61)</f>
        <v>0</v>
      </c>
      <c r="P62" s="54">
        <f t="shared" si="2"/>
        <v>0</v>
      </c>
      <c r="Q62" s="54">
        <f t="shared" ca="1" si="3"/>
        <v>0</v>
      </c>
      <c r="R62" s="54">
        <f t="shared" si="4"/>
        <v>0</v>
      </c>
      <c r="S62" s="54">
        <f t="shared" ca="1" si="5"/>
        <v>0</v>
      </c>
      <c r="T62" s="4" t="str">
        <f t="shared" si="6"/>
        <v>Leistungswert eintragen</v>
      </c>
      <c r="U62" s="4">
        <f t="shared" si="7"/>
        <v>195</v>
      </c>
      <c r="V62" s="4">
        <f t="shared" si="8"/>
        <v>0</v>
      </c>
    </row>
    <row r="63" spans="1:22" ht="15" customHeight="1" x14ac:dyDescent="0.2">
      <c r="A63" s="28">
        <v>42</v>
      </c>
      <c r="B63" s="98" t="s">
        <v>258</v>
      </c>
      <c r="C63" s="99" t="s">
        <v>246</v>
      </c>
      <c r="D63" s="99" t="s">
        <v>207</v>
      </c>
      <c r="E63" s="99" t="s">
        <v>240</v>
      </c>
      <c r="F63" s="99" t="s">
        <v>214</v>
      </c>
      <c r="G63" s="100">
        <v>18.5</v>
      </c>
      <c r="H63" s="100"/>
      <c r="I63" s="100"/>
      <c r="J63" s="28" t="s">
        <v>655</v>
      </c>
      <c r="K63" s="100">
        <v>1</v>
      </c>
      <c r="L63" s="54">
        <f>VLOOKUP(K63,Reinigungstage!A10:B31,2,FALSE)</f>
        <v>38.43</v>
      </c>
      <c r="M63" s="54">
        <f t="shared" si="0"/>
        <v>710.96</v>
      </c>
      <c r="N63" s="101">
        <f t="shared" si="1"/>
        <v>0</v>
      </c>
      <c r="O63" s="54">
        <f ca="1">IF('SVS UnterhaltsRG'!H61="",0,'SVS UnterhaltsRG'!H61)</f>
        <v>0</v>
      </c>
      <c r="P63" s="54">
        <f t="shared" si="2"/>
        <v>0</v>
      </c>
      <c r="Q63" s="54">
        <f t="shared" ca="1" si="3"/>
        <v>0</v>
      </c>
      <c r="R63" s="54">
        <f t="shared" si="4"/>
        <v>0</v>
      </c>
      <c r="S63" s="54">
        <f t="shared" ca="1" si="5"/>
        <v>0</v>
      </c>
      <c r="T63" s="4" t="str">
        <f t="shared" si="6"/>
        <v>Leistungswert eintragen</v>
      </c>
      <c r="U63" s="4">
        <f t="shared" si="7"/>
        <v>166.25</v>
      </c>
      <c r="V63" s="4">
        <f t="shared" si="8"/>
        <v>0</v>
      </c>
    </row>
    <row r="64" spans="1:22" ht="15" customHeight="1" x14ac:dyDescent="0.2">
      <c r="A64" s="28">
        <v>43</v>
      </c>
      <c r="B64" s="98" t="s">
        <v>259</v>
      </c>
      <c r="C64" s="99" t="s">
        <v>246</v>
      </c>
      <c r="D64" s="99" t="s">
        <v>207</v>
      </c>
      <c r="E64" s="99" t="s">
        <v>216</v>
      </c>
      <c r="F64" s="99" t="s">
        <v>217</v>
      </c>
      <c r="G64" s="100">
        <v>49.9</v>
      </c>
      <c r="H64" s="100"/>
      <c r="I64" s="100"/>
      <c r="J64" s="28" t="s">
        <v>653</v>
      </c>
      <c r="K64" s="100">
        <v>3</v>
      </c>
      <c r="L64" s="54">
        <f>VLOOKUP(K64,Reinigungstage!A10:B31,2,FALSE)</f>
        <v>111</v>
      </c>
      <c r="M64" s="54">
        <f t="shared" si="0"/>
        <v>5538.9</v>
      </c>
      <c r="N64" s="101">
        <f t="shared" si="1"/>
        <v>0</v>
      </c>
      <c r="O64" s="54">
        <f ca="1">IF('SVS UnterhaltsRG'!H61="",0,'SVS UnterhaltsRG'!H61)</f>
        <v>0</v>
      </c>
      <c r="P64" s="54">
        <f t="shared" si="2"/>
        <v>0</v>
      </c>
      <c r="Q64" s="54">
        <f t="shared" ca="1" si="3"/>
        <v>0</v>
      </c>
      <c r="R64" s="54">
        <f t="shared" si="4"/>
        <v>0</v>
      </c>
      <c r="S64" s="54">
        <f t="shared" ca="1" si="5"/>
        <v>0</v>
      </c>
      <c r="T64" s="4" t="str">
        <f t="shared" si="6"/>
        <v>Leistungswert eintragen</v>
      </c>
      <c r="U64" s="4">
        <f t="shared" si="7"/>
        <v>195</v>
      </c>
      <c r="V64" s="4">
        <f t="shared" si="8"/>
        <v>0</v>
      </c>
    </row>
    <row r="65" spans="1:22" ht="15" customHeight="1" x14ac:dyDescent="0.2">
      <c r="A65" s="28">
        <v>44</v>
      </c>
      <c r="B65" s="98" t="s">
        <v>260</v>
      </c>
      <c r="C65" s="99" t="s">
        <v>246</v>
      </c>
      <c r="D65" s="99" t="s">
        <v>207</v>
      </c>
      <c r="E65" s="99" t="s">
        <v>216</v>
      </c>
      <c r="F65" s="99" t="s">
        <v>217</v>
      </c>
      <c r="G65" s="100">
        <v>54.6</v>
      </c>
      <c r="H65" s="100"/>
      <c r="I65" s="100"/>
      <c r="J65" s="28" t="s">
        <v>653</v>
      </c>
      <c r="K65" s="100">
        <v>3</v>
      </c>
      <c r="L65" s="54">
        <f>VLOOKUP(K65,Reinigungstage!A10:B31,2,FALSE)</f>
        <v>111</v>
      </c>
      <c r="M65" s="54">
        <f t="shared" si="0"/>
        <v>6060.6</v>
      </c>
      <c r="N65" s="101">
        <f t="shared" si="1"/>
        <v>0</v>
      </c>
      <c r="O65" s="54">
        <f ca="1">IF('SVS UnterhaltsRG'!H61="",0,'SVS UnterhaltsRG'!H61)</f>
        <v>0</v>
      </c>
      <c r="P65" s="54">
        <f t="shared" si="2"/>
        <v>0</v>
      </c>
      <c r="Q65" s="54">
        <f t="shared" ca="1" si="3"/>
        <v>0</v>
      </c>
      <c r="R65" s="54">
        <f t="shared" si="4"/>
        <v>0</v>
      </c>
      <c r="S65" s="54">
        <f t="shared" ca="1" si="5"/>
        <v>0</v>
      </c>
      <c r="T65" s="4" t="str">
        <f t="shared" si="6"/>
        <v>Leistungswert eintragen</v>
      </c>
      <c r="U65" s="4">
        <f t="shared" si="7"/>
        <v>195</v>
      </c>
      <c r="V65" s="4">
        <f t="shared" si="8"/>
        <v>0</v>
      </c>
    </row>
    <row r="66" spans="1:22" ht="15" customHeight="1" x14ac:dyDescent="0.2">
      <c r="A66" s="28">
        <v>45</v>
      </c>
      <c r="B66" s="98" t="s">
        <v>261</v>
      </c>
      <c r="C66" s="99" t="s">
        <v>246</v>
      </c>
      <c r="D66" s="99" t="s">
        <v>207</v>
      </c>
      <c r="E66" s="99" t="s">
        <v>216</v>
      </c>
      <c r="F66" s="99" t="s">
        <v>217</v>
      </c>
      <c r="G66" s="100">
        <v>67.599999999999994</v>
      </c>
      <c r="H66" s="100"/>
      <c r="I66" s="100"/>
      <c r="J66" s="28" t="s">
        <v>653</v>
      </c>
      <c r="K66" s="100">
        <v>3</v>
      </c>
      <c r="L66" s="54">
        <f>VLOOKUP(K66,Reinigungstage!A10:B31,2,FALSE)</f>
        <v>111</v>
      </c>
      <c r="M66" s="54">
        <f t="shared" si="0"/>
        <v>7503.6</v>
      </c>
      <c r="N66" s="101">
        <f t="shared" si="1"/>
        <v>0</v>
      </c>
      <c r="O66" s="54">
        <f ca="1">IF('SVS UnterhaltsRG'!H61="",0,'SVS UnterhaltsRG'!H61)</f>
        <v>0</v>
      </c>
      <c r="P66" s="54">
        <f t="shared" si="2"/>
        <v>0</v>
      </c>
      <c r="Q66" s="54">
        <f t="shared" ca="1" si="3"/>
        <v>0</v>
      </c>
      <c r="R66" s="54">
        <f t="shared" si="4"/>
        <v>0</v>
      </c>
      <c r="S66" s="54">
        <f t="shared" ca="1" si="5"/>
        <v>0</v>
      </c>
      <c r="T66" s="4" t="str">
        <f t="shared" si="6"/>
        <v>Leistungswert eintragen</v>
      </c>
      <c r="U66" s="4">
        <f t="shared" si="7"/>
        <v>195</v>
      </c>
      <c r="V66" s="4">
        <f t="shared" si="8"/>
        <v>0</v>
      </c>
    </row>
    <row r="67" spans="1:22" ht="15" customHeight="1" x14ac:dyDescent="0.2">
      <c r="A67" s="28">
        <v>46</v>
      </c>
      <c r="B67" s="98" t="s">
        <v>262</v>
      </c>
      <c r="C67" s="99" t="s">
        <v>246</v>
      </c>
      <c r="D67" s="99" t="s">
        <v>207</v>
      </c>
      <c r="E67" s="99" t="s">
        <v>263</v>
      </c>
      <c r="F67" s="99" t="s">
        <v>217</v>
      </c>
      <c r="G67" s="100">
        <v>92.7</v>
      </c>
      <c r="H67" s="100"/>
      <c r="I67" s="100"/>
      <c r="J67" s="28" t="s">
        <v>655</v>
      </c>
      <c r="K67" s="100">
        <v>3</v>
      </c>
      <c r="L67" s="54">
        <f>VLOOKUP(K67,Reinigungstage!A10:B31,2,FALSE)</f>
        <v>111</v>
      </c>
      <c r="M67" s="54">
        <f t="shared" si="0"/>
        <v>10289.700000000001</v>
      </c>
      <c r="N67" s="101">
        <f t="shared" si="1"/>
        <v>0</v>
      </c>
      <c r="O67" s="54">
        <f ca="1">IF('SVS UnterhaltsRG'!H61="",0,'SVS UnterhaltsRG'!H61)</f>
        <v>0</v>
      </c>
      <c r="P67" s="54">
        <f t="shared" si="2"/>
        <v>0</v>
      </c>
      <c r="Q67" s="54">
        <f t="shared" ca="1" si="3"/>
        <v>0</v>
      </c>
      <c r="R67" s="54">
        <f t="shared" si="4"/>
        <v>0</v>
      </c>
      <c r="S67" s="54">
        <f t="shared" ca="1" si="5"/>
        <v>0</v>
      </c>
      <c r="T67" s="4" t="str">
        <f t="shared" si="6"/>
        <v>Leistungswert eintragen</v>
      </c>
      <c r="U67" s="4">
        <f t="shared" si="7"/>
        <v>166.25</v>
      </c>
      <c r="V67" s="4">
        <f t="shared" si="8"/>
        <v>0</v>
      </c>
    </row>
    <row r="68" spans="1:22" ht="15" customHeight="1" x14ac:dyDescent="0.2">
      <c r="A68" s="28">
        <v>47</v>
      </c>
      <c r="B68" s="98"/>
      <c r="C68" s="99" t="s">
        <v>246</v>
      </c>
      <c r="D68" s="99" t="s">
        <v>207</v>
      </c>
      <c r="E68" s="99" t="s">
        <v>224</v>
      </c>
      <c r="F68" s="99" t="s">
        <v>209</v>
      </c>
      <c r="G68" s="100">
        <v>53.8</v>
      </c>
      <c r="H68" s="100"/>
      <c r="I68" s="100"/>
      <c r="J68" s="28" t="s">
        <v>654</v>
      </c>
      <c r="K68" s="100">
        <v>5</v>
      </c>
      <c r="L68" s="54">
        <f>VLOOKUP(K68,Reinigungstage!A10:B31,2,FALSE)</f>
        <v>185</v>
      </c>
      <c r="M68" s="54">
        <f t="shared" si="0"/>
        <v>9953</v>
      </c>
      <c r="N68" s="101">
        <f t="shared" si="1"/>
        <v>0</v>
      </c>
      <c r="O68" s="54">
        <f ca="1">IF('SVS UnterhaltsRG'!H61="",0,'SVS UnterhaltsRG'!H61)</f>
        <v>0</v>
      </c>
      <c r="P68" s="54">
        <f t="shared" si="2"/>
        <v>0</v>
      </c>
      <c r="Q68" s="54">
        <f t="shared" ca="1" si="3"/>
        <v>0</v>
      </c>
      <c r="R68" s="54">
        <f t="shared" si="4"/>
        <v>0</v>
      </c>
      <c r="S68" s="54">
        <f t="shared" ca="1" si="5"/>
        <v>0</v>
      </c>
      <c r="T68" s="4" t="str">
        <f t="shared" si="6"/>
        <v>Leistungswert eintragen</v>
      </c>
      <c r="U68" s="4">
        <f t="shared" si="7"/>
        <v>300</v>
      </c>
      <c r="V68" s="4">
        <f t="shared" si="8"/>
        <v>0</v>
      </c>
    </row>
    <row r="69" spans="1:22" ht="15" customHeight="1" x14ac:dyDescent="0.2">
      <c r="A69" s="28">
        <v>48</v>
      </c>
      <c r="B69" s="98"/>
      <c r="C69" s="99" t="s">
        <v>246</v>
      </c>
      <c r="D69" s="99" t="s">
        <v>207</v>
      </c>
      <c r="E69" s="99" t="s">
        <v>225</v>
      </c>
      <c r="F69" s="99" t="s">
        <v>209</v>
      </c>
      <c r="G69" s="100">
        <v>37.6</v>
      </c>
      <c r="H69" s="100"/>
      <c r="I69" s="100"/>
      <c r="J69" s="28" t="s">
        <v>654</v>
      </c>
      <c r="K69" s="100">
        <v>5</v>
      </c>
      <c r="L69" s="54">
        <f>VLOOKUP(K69,Reinigungstage!A10:B31,2,FALSE)</f>
        <v>185</v>
      </c>
      <c r="M69" s="54">
        <f t="shared" si="0"/>
        <v>6956</v>
      </c>
      <c r="N69" s="101">
        <f t="shared" si="1"/>
        <v>0</v>
      </c>
      <c r="O69" s="54">
        <f ca="1">IF('SVS UnterhaltsRG'!H61="",0,'SVS UnterhaltsRG'!H61)</f>
        <v>0</v>
      </c>
      <c r="P69" s="54">
        <f t="shared" si="2"/>
        <v>0</v>
      </c>
      <c r="Q69" s="54">
        <f t="shared" ca="1" si="3"/>
        <v>0</v>
      </c>
      <c r="R69" s="54">
        <f t="shared" si="4"/>
        <v>0</v>
      </c>
      <c r="S69" s="54">
        <f t="shared" ca="1" si="5"/>
        <v>0</v>
      </c>
      <c r="T69" s="4" t="str">
        <f t="shared" si="6"/>
        <v>Leistungswert eintragen</v>
      </c>
      <c r="U69" s="4">
        <f t="shared" si="7"/>
        <v>300</v>
      </c>
      <c r="V69" s="4">
        <f t="shared" si="8"/>
        <v>0</v>
      </c>
    </row>
    <row r="70" spans="1:22" ht="15" customHeight="1" x14ac:dyDescent="0.2">
      <c r="A70" s="28">
        <v>49</v>
      </c>
      <c r="B70" s="98"/>
      <c r="C70" s="99" t="s">
        <v>206</v>
      </c>
      <c r="D70" s="99" t="s">
        <v>264</v>
      </c>
      <c r="E70" s="99" t="s">
        <v>265</v>
      </c>
      <c r="F70" s="99" t="s">
        <v>217</v>
      </c>
      <c r="G70" s="100">
        <v>140.1</v>
      </c>
      <c r="H70" s="100"/>
      <c r="I70" s="100"/>
      <c r="J70" s="28" t="s">
        <v>654</v>
      </c>
      <c r="K70" s="100">
        <v>5</v>
      </c>
      <c r="L70" s="54">
        <f>VLOOKUP(K70,Reinigungstage!A10:B31,2,FALSE)</f>
        <v>185</v>
      </c>
      <c r="M70" s="54">
        <f t="shared" si="0"/>
        <v>25918.5</v>
      </c>
      <c r="N70" s="101">
        <f t="shared" si="1"/>
        <v>0</v>
      </c>
      <c r="O70" s="54">
        <f ca="1">IF('SVS UnterhaltsRG'!H61="",0,'SVS UnterhaltsRG'!H61)</f>
        <v>0</v>
      </c>
      <c r="P70" s="54">
        <f t="shared" si="2"/>
        <v>0</v>
      </c>
      <c r="Q70" s="54">
        <f t="shared" ca="1" si="3"/>
        <v>0</v>
      </c>
      <c r="R70" s="54">
        <f t="shared" si="4"/>
        <v>0</v>
      </c>
      <c r="S70" s="54">
        <f t="shared" ca="1" si="5"/>
        <v>0</v>
      </c>
      <c r="T70" s="4" t="str">
        <f t="shared" si="6"/>
        <v>Leistungswert eintragen</v>
      </c>
      <c r="U70" s="4">
        <f t="shared" si="7"/>
        <v>300</v>
      </c>
      <c r="V70" s="4">
        <f t="shared" si="8"/>
        <v>0</v>
      </c>
    </row>
    <row r="71" spans="1:22" ht="15" customHeight="1" x14ac:dyDescent="0.2">
      <c r="A71" s="28">
        <v>50</v>
      </c>
      <c r="B71" s="98" t="s">
        <v>266</v>
      </c>
      <c r="C71" s="99" t="s">
        <v>206</v>
      </c>
      <c r="D71" s="99" t="s">
        <v>264</v>
      </c>
      <c r="E71" s="99" t="s">
        <v>211</v>
      </c>
      <c r="F71" s="99" t="s">
        <v>209</v>
      </c>
      <c r="G71" s="100">
        <v>13.8</v>
      </c>
      <c r="H71" s="100"/>
      <c r="I71" s="100"/>
      <c r="J71" s="28" t="s">
        <v>652</v>
      </c>
      <c r="K71" s="100">
        <v>5</v>
      </c>
      <c r="L71" s="54">
        <f>VLOOKUP(K71,Reinigungstage!A10:B31,2,FALSE)</f>
        <v>185</v>
      </c>
      <c r="M71" s="54">
        <f t="shared" si="0"/>
        <v>2553</v>
      </c>
      <c r="N71" s="101">
        <f t="shared" si="1"/>
        <v>0</v>
      </c>
      <c r="O71" s="54">
        <f ca="1">IF('SVS UnterhaltsRG'!H61="",0,'SVS UnterhaltsRG'!H61)</f>
        <v>0</v>
      </c>
      <c r="P71" s="54">
        <f t="shared" si="2"/>
        <v>0</v>
      </c>
      <c r="Q71" s="54">
        <f t="shared" ca="1" si="3"/>
        <v>0</v>
      </c>
      <c r="R71" s="54">
        <f t="shared" si="4"/>
        <v>0</v>
      </c>
      <c r="S71" s="54">
        <f t="shared" ca="1" si="5"/>
        <v>0</v>
      </c>
      <c r="T71" s="4" t="str">
        <f t="shared" si="6"/>
        <v>Leistungswert eintragen</v>
      </c>
      <c r="U71" s="4">
        <f t="shared" si="7"/>
        <v>63.75</v>
      </c>
      <c r="V71" s="4">
        <f t="shared" si="8"/>
        <v>0</v>
      </c>
    </row>
    <row r="72" spans="1:22" ht="15" customHeight="1" x14ac:dyDescent="0.2">
      <c r="A72" s="28">
        <v>51</v>
      </c>
      <c r="B72" s="98" t="s">
        <v>267</v>
      </c>
      <c r="C72" s="99" t="s">
        <v>206</v>
      </c>
      <c r="D72" s="99" t="s">
        <v>264</v>
      </c>
      <c r="E72" s="99" t="s">
        <v>213</v>
      </c>
      <c r="F72" s="99" t="s">
        <v>214</v>
      </c>
      <c r="G72" s="100">
        <v>2.9</v>
      </c>
      <c r="H72" s="100"/>
      <c r="I72" s="100"/>
      <c r="J72" s="28" t="s">
        <v>610</v>
      </c>
      <c r="K72" s="100">
        <v>0</v>
      </c>
      <c r="L72" s="54">
        <f>VLOOKUP(K72,Reinigungstage!A10:B31,2,FALSE)</f>
        <v>0</v>
      </c>
      <c r="M72" s="54">
        <f t="shared" si="0"/>
        <v>0</v>
      </c>
      <c r="N72" s="101">
        <f t="shared" si="1"/>
        <v>0</v>
      </c>
      <c r="O72" s="54">
        <f ca="1">IF('SVS UnterhaltsRG'!H61="",0,'SVS UnterhaltsRG'!H61)</f>
        <v>0</v>
      </c>
      <c r="P72" s="54">
        <f t="shared" si="2"/>
        <v>0</v>
      </c>
      <c r="Q72" s="54">
        <f t="shared" si="3"/>
        <v>0</v>
      </c>
      <c r="R72" s="54">
        <f t="shared" si="4"/>
        <v>0</v>
      </c>
      <c r="S72" s="54">
        <f t="shared" si="5"/>
        <v>0</v>
      </c>
      <c r="T72" s="4" t="str">
        <f t="shared" si="6"/>
        <v/>
      </c>
      <c r="U72" s="4">
        <f t="shared" si="7"/>
        <v>262.5</v>
      </c>
      <c r="V72" s="4">
        <f t="shared" si="8"/>
        <v>0</v>
      </c>
    </row>
    <row r="73" spans="1:22" ht="15" customHeight="1" x14ac:dyDescent="0.2">
      <c r="A73" s="28">
        <v>52</v>
      </c>
      <c r="B73" s="98" t="s">
        <v>268</v>
      </c>
      <c r="C73" s="99" t="s">
        <v>206</v>
      </c>
      <c r="D73" s="99" t="s">
        <v>264</v>
      </c>
      <c r="E73" s="99" t="s">
        <v>269</v>
      </c>
      <c r="F73" s="99" t="s">
        <v>209</v>
      </c>
      <c r="G73" s="100">
        <v>17.2</v>
      </c>
      <c r="H73" s="100"/>
      <c r="I73" s="100"/>
      <c r="J73" s="28" t="s">
        <v>652</v>
      </c>
      <c r="K73" s="100">
        <v>5</v>
      </c>
      <c r="L73" s="54">
        <f>VLOOKUP(K73,Reinigungstage!A10:B31,2,FALSE)</f>
        <v>185</v>
      </c>
      <c r="M73" s="54">
        <f t="shared" si="0"/>
        <v>3182</v>
      </c>
      <c r="N73" s="101">
        <f t="shared" si="1"/>
        <v>0</v>
      </c>
      <c r="O73" s="54">
        <f ca="1">IF('SVS UnterhaltsRG'!H61="",0,'SVS UnterhaltsRG'!H61)</f>
        <v>0</v>
      </c>
      <c r="P73" s="54">
        <f t="shared" si="2"/>
        <v>0</v>
      </c>
      <c r="Q73" s="54">
        <f t="shared" ca="1" si="3"/>
        <v>0</v>
      </c>
      <c r="R73" s="54">
        <f t="shared" si="4"/>
        <v>0</v>
      </c>
      <c r="S73" s="54">
        <f t="shared" ca="1" si="5"/>
        <v>0</v>
      </c>
      <c r="T73" s="4" t="str">
        <f t="shared" si="6"/>
        <v>Leistungswert eintragen</v>
      </c>
      <c r="U73" s="4">
        <f t="shared" si="7"/>
        <v>63.75</v>
      </c>
      <c r="V73" s="4">
        <f t="shared" si="8"/>
        <v>0</v>
      </c>
    </row>
    <row r="74" spans="1:22" ht="15" customHeight="1" x14ac:dyDescent="0.2">
      <c r="A74" s="28">
        <v>53</v>
      </c>
      <c r="B74" s="98"/>
      <c r="C74" s="99" t="s">
        <v>206</v>
      </c>
      <c r="D74" s="99" t="s">
        <v>264</v>
      </c>
      <c r="E74" s="99" t="s">
        <v>270</v>
      </c>
      <c r="F74" s="99" t="s">
        <v>209</v>
      </c>
      <c r="G74" s="100">
        <v>1.5</v>
      </c>
      <c r="H74" s="100"/>
      <c r="I74" s="100"/>
      <c r="J74" s="28" t="s">
        <v>644</v>
      </c>
      <c r="K74" s="100">
        <v>5</v>
      </c>
      <c r="L74" s="54">
        <f>VLOOKUP(K74,Reinigungstage!A10:B31,2,FALSE)</f>
        <v>185</v>
      </c>
      <c r="M74" s="54">
        <f t="shared" si="0"/>
        <v>277.5</v>
      </c>
      <c r="N74" s="101">
        <f t="shared" si="1"/>
        <v>0</v>
      </c>
      <c r="O74" s="54">
        <f ca="1">IF('SVS UnterhaltsRG'!H61="",0,'SVS UnterhaltsRG'!H61)</f>
        <v>0</v>
      </c>
      <c r="P74" s="54">
        <f t="shared" si="2"/>
        <v>0</v>
      </c>
      <c r="Q74" s="54">
        <f t="shared" ca="1" si="3"/>
        <v>0</v>
      </c>
      <c r="R74" s="54">
        <f t="shared" si="4"/>
        <v>0</v>
      </c>
      <c r="S74" s="54">
        <f t="shared" ca="1" si="5"/>
        <v>0</v>
      </c>
      <c r="T74" s="4" t="str">
        <f t="shared" si="6"/>
        <v>Leistungswert eintragen</v>
      </c>
      <c r="U74" s="4">
        <f t="shared" si="7"/>
        <v>138.75</v>
      </c>
      <c r="V74" s="4">
        <f t="shared" si="8"/>
        <v>0</v>
      </c>
    </row>
    <row r="75" spans="1:22" ht="15" customHeight="1" x14ac:dyDescent="0.2">
      <c r="A75" s="28">
        <v>54</v>
      </c>
      <c r="B75" s="98" t="s">
        <v>271</v>
      </c>
      <c r="C75" s="99" t="s">
        <v>206</v>
      </c>
      <c r="D75" s="99" t="s">
        <v>264</v>
      </c>
      <c r="E75" s="99" t="s">
        <v>272</v>
      </c>
      <c r="F75" s="99" t="s">
        <v>209</v>
      </c>
      <c r="G75" s="100">
        <v>2.5</v>
      </c>
      <c r="H75" s="100"/>
      <c r="I75" s="100"/>
      <c r="J75" s="28" t="s">
        <v>610</v>
      </c>
      <c r="K75" s="100">
        <v>0</v>
      </c>
      <c r="L75" s="54">
        <f>VLOOKUP(K75,Reinigungstage!A10:B31,2,FALSE)</f>
        <v>0</v>
      </c>
      <c r="M75" s="54">
        <f t="shared" si="0"/>
        <v>0</v>
      </c>
      <c r="N75" s="101">
        <f t="shared" si="1"/>
        <v>0</v>
      </c>
      <c r="O75" s="54">
        <f ca="1">IF('SVS UnterhaltsRG'!H61="",0,'SVS UnterhaltsRG'!H61)</f>
        <v>0</v>
      </c>
      <c r="P75" s="54">
        <f t="shared" si="2"/>
        <v>0</v>
      </c>
      <c r="Q75" s="54">
        <f t="shared" si="3"/>
        <v>0</v>
      </c>
      <c r="R75" s="54">
        <f t="shared" si="4"/>
        <v>0</v>
      </c>
      <c r="S75" s="54">
        <f t="shared" si="5"/>
        <v>0</v>
      </c>
      <c r="T75" s="4" t="str">
        <f t="shared" si="6"/>
        <v/>
      </c>
      <c r="U75" s="4">
        <f t="shared" si="7"/>
        <v>262.5</v>
      </c>
      <c r="V75" s="4">
        <f t="shared" si="8"/>
        <v>0</v>
      </c>
    </row>
    <row r="76" spans="1:22" ht="15" customHeight="1" x14ac:dyDescent="0.2">
      <c r="A76" s="28">
        <v>55</v>
      </c>
      <c r="B76" s="98" t="s">
        <v>273</v>
      </c>
      <c r="C76" s="99" t="s">
        <v>206</v>
      </c>
      <c r="D76" s="99" t="s">
        <v>264</v>
      </c>
      <c r="E76" s="99" t="s">
        <v>216</v>
      </c>
      <c r="F76" s="99" t="s">
        <v>217</v>
      </c>
      <c r="G76" s="100">
        <v>56.1</v>
      </c>
      <c r="H76" s="100"/>
      <c r="I76" s="100"/>
      <c r="J76" s="28" t="s">
        <v>653</v>
      </c>
      <c r="K76" s="100">
        <v>3</v>
      </c>
      <c r="L76" s="54">
        <f>VLOOKUP(K76,Reinigungstage!A10:B31,2,FALSE)</f>
        <v>111</v>
      </c>
      <c r="M76" s="54">
        <f t="shared" si="0"/>
        <v>6227.1</v>
      </c>
      <c r="N76" s="101">
        <f t="shared" si="1"/>
        <v>0</v>
      </c>
      <c r="O76" s="54">
        <f ca="1">IF('SVS UnterhaltsRG'!H61="",0,'SVS UnterhaltsRG'!H61)</f>
        <v>0</v>
      </c>
      <c r="P76" s="54">
        <f t="shared" si="2"/>
        <v>0</v>
      </c>
      <c r="Q76" s="54">
        <f t="shared" ca="1" si="3"/>
        <v>0</v>
      </c>
      <c r="R76" s="54">
        <f t="shared" si="4"/>
        <v>0</v>
      </c>
      <c r="S76" s="54">
        <f t="shared" ca="1" si="5"/>
        <v>0</v>
      </c>
      <c r="T76" s="4" t="str">
        <f t="shared" si="6"/>
        <v>Leistungswert eintragen</v>
      </c>
      <c r="U76" s="4">
        <f t="shared" si="7"/>
        <v>195</v>
      </c>
      <c r="V76" s="4">
        <f t="shared" si="8"/>
        <v>0</v>
      </c>
    </row>
    <row r="77" spans="1:22" ht="15" customHeight="1" x14ac:dyDescent="0.2">
      <c r="A77" s="28">
        <v>56</v>
      </c>
      <c r="B77" s="98" t="s">
        <v>274</v>
      </c>
      <c r="C77" s="99" t="s">
        <v>206</v>
      </c>
      <c r="D77" s="99" t="s">
        <v>264</v>
      </c>
      <c r="E77" s="99" t="s">
        <v>240</v>
      </c>
      <c r="F77" s="99" t="s">
        <v>217</v>
      </c>
      <c r="G77" s="100">
        <v>20</v>
      </c>
      <c r="H77" s="100"/>
      <c r="I77" s="100"/>
      <c r="J77" s="28" t="s">
        <v>655</v>
      </c>
      <c r="K77" s="100">
        <v>1</v>
      </c>
      <c r="L77" s="54">
        <f>VLOOKUP(K77,Reinigungstage!A10:B31,2,FALSE)</f>
        <v>38.43</v>
      </c>
      <c r="M77" s="54">
        <f t="shared" si="0"/>
        <v>768.6</v>
      </c>
      <c r="N77" s="101">
        <f t="shared" si="1"/>
        <v>0</v>
      </c>
      <c r="O77" s="54">
        <f ca="1">IF('SVS UnterhaltsRG'!H61="",0,'SVS UnterhaltsRG'!H61)</f>
        <v>0</v>
      </c>
      <c r="P77" s="54">
        <f t="shared" si="2"/>
        <v>0</v>
      </c>
      <c r="Q77" s="54">
        <f t="shared" ca="1" si="3"/>
        <v>0</v>
      </c>
      <c r="R77" s="54">
        <f t="shared" si="4"/>
        <v>0</v>
      </c>
      <c r="S77" s="54">
        <f t="shared" ca="1" si="5"/>
        <v>0</v>
      </c>
      <c r="T77" s="4" t="str">
        <f t="shared" si="6"/>
        <v>Leistungswert eintragen</v>
      </c>
      <c r="U77" s="4">
        <f t="shared" si="7"/>
        <v>166.25</v>
      </c>
      <c r="V77" s="4">
        <f t="shared" si="8"/>
        <v>0</v>
      </c>
    </row>
    <row r="78" spans="1:22" ht="15" customHeight="1" x14ac:dyDescent="0.2">
      <c r="A78" s="28">
        <v>57</v>
      </c>
      <c r="B78" s="98" t="s">
        <v>275</v>
      </c>
      <c r="C78" s="99" t="s">
        <v>206</v>
      </c>
      <c r="D78" s="99" t="s">
        <v>264</v>
      </c>
      <c r="E78" s="99" t="s">
        <v>216</v>
      </c>
      <c r="F78" s="99" t="s">
        <v>217</v>
      </c>
      <c r="G78" s="100">
        <v>67.599999999999994</v>
      </c>
      <c r="H78" s="100"/>
      <c r="I78" s="100"/>
      <c r="J78" s="28" t="s">
        <v>653</v>
      </c>
      <c r="K78" s="100">
        <v>3</v>
      </c>
      <c r="L78" s="54">
        <f>VLOOKUP(K78,Reinigungstage!A10:B31,2,FALSE)</f>
        <v>111</v>
      </c>
      <c r="M78" s="54">
        <f t="shared" si="0"/>
        <v>7503.6</v>
      </c>
      <c r="N78" s="101">
        <f t="shared" si="1"/>
        <v>0</v>
      </c>
      <c r="O78" s="54">
        <f ca="1">IF('SVS UnterhaltsRG'!H61="",0,'SVS UnterhaltsRG'!H61)</f>
        <v>0</v>
      </c>
      <c r="P78" s="54">
        <f t="shared" si="2"/>
        <v>0</v>
      </c>
      <c r="Q78" s="54">
        <f t="shared" ca="1" si="3"/>
        <v>0</v>
      </c>
      <c r="R78" s="54">
        <f t="shared" si="4"/>
        <v>0</v>
      </c>
      <c r="S78" s="54">
        <f t="shared" ca="1" si="5"/>
        <v>0</v>
      </c>
      <c r="T78" s="4" t="str">
        <f t="shared" si="6"/>
        <v>Leistungswert eintragen</v>
      </c>
      <c r="U78" s="4">
        <f t="shared" si="7"/>
        <v>195</v>
      </c>
      <c r="V78" s="4">
        <f t="shared" si="8"/>
        <v>0</v>
      </c>
    </row>
    <row r="79" spans="1:22" ht="15" customHeight="1" x14ac:dyDescent="0.2">
      <c r="A79" s="28">
        <v>58</v>
      </c>
      <c r="B79" s="98" t="s">
        <v>276</v>
      </c>
      <c r="C79" s="99" t="s">
        <v>206</v>
      </c>
      <c r="D79" s="99" t="s">
        <v>264</v>
      </c>
      <c r="E79" s="99" t="s">
        <v>216</v>
      </c>
      <c r="F79" s="99" t="s">
        <v>217</v>
      </c>
      <c r="G79" s="100">
        <v>67.599999999999994</v>
      </c>
      <c r="H79" s="100"/>
      <c r="I79" s="100"/>
      <c r="J79" s="28" t="s">
        <v>653</v>
      </c>
      <c r="K79" s="100">
        <v>3</v>
      </c>
      <c r="L79" s="54">
        <f>VLOOKUP(K79,Reinigungstage!A10:B31,2,FALSE)</f>
        <v>111</v>
      </c>
      <c r="M79" s="54">
        <f t="shared" si="0"/>
        <v>7503.6</v>
      </c>
      <c r="N79" s="101">
        <f t="shared" si="1"/>
        <v>0</v>
      </c>
      <c r="O79" s="54">
        <f ca="1">IF('SVS UnterhaltsRG'!H61="",0,'SVS UnterhaltsRG'!H61)</f>
        <v>0</v>
      </c>
      <c r="P79" s="54">
        <f t="shared" si="2"/>
        <v>0</v>
      </c>
      <c r="Q79" s="54">
        <f t="shared" ca="1" si="3"/>
        <v>0</v>
      </c>
      <c r="R79" s="54">
        <f t="shared" si="4"/>
        <v>0</v>
      </c>
      <c r="S79" s="54">
        <f t="shared" ca="1" si="5"/>
        <v>0</v>
      </c>
      <c r="T79" s="4" t="str">
        <f t="shared" si="6"/>
        <v>Leistungswert eintragen</v>
      </c>
      <c r="U79" s="4">
        <f t="shared" si="7"/>
        <v>195</v>
      </c>
      <c r="V79" s="4">
        <f t="shared" si="8"/>
        <v>0</v>
      </c>
    </row>
    <row r="80" spans="1:22" ht="15" customHeight="1" x14ac:dyDescent="0.2">
      <c r="A80" s="28">
        <v>59</v>
      </c>
      <c r="B80" s="98" t="s">
        <v>277</v>
      </c>
      <c r="C80" s="99" t="s">
        <v>206</v>
      </c>
      <c r="D80" s="99" t="s">
        <v>264</v>
      </c>
      <c r="E80" s="99" t="s">
        <v>216</v>
      </c>
      <c r="F80" s="99" t="s">
        <v>217</v>
      </c>
      <c r="G80" s="100">
        <v>67.8</v>
      </c>
      <c r="H80" s="100"/>
      <c r="I80" s="100"/>
      <c r="J80" s="28" t="s">
        <v>653</v>
      </c>
      <c r="K80" s="100">
        <v>3</v>
      </c>
      <c r="L80" s="54">
        <f>VLOOKUP(K80,Reinigungstage!A10:B31,2,FALSE)</f>
        <v>111</v>
      </c>
      <c r="M80" s="54">
        <f t="shared" si="0"/>
        <v>7525.8</v>
      </c>
      <c r="N80" s="101">
        <f t="shared" si="1"/>
        <v>0</v>
      </c>
      <c r="O80" s="54">
        <f ca="1">IF('SVS UnterhaltsRG'!H61="",0,'SVS UnterhaltsRG'!H61)</f>
        <v>0</v>
      </c>
      <c r="P80" s="54">
        <f t="shared" si="2"/>
        <v>0</v>
      </c>
      <c r="Q80" s="54">
        <f t="shared" ca="1" si="3"/>
        <v>0</v>
      </c>
      <c r="R80" s="54">
        <f t="shared" si="4"/>
        <v>0</v>
      </c>
      <c r="S80" s="54">
        <f t="shared" ca="1" si="5"/>
        <v>0</v>
      </c>
      <c r="T80" s="4" t="str">
        <f t="shared" si="6"/>
        <v>Leistungswert eintragen</v>
      </c>
      <c r="U80" s="4">
        <f t="shared" si="7"/>
        <v>195</v>
      </c>
      <c r="V80" s="4">
        <f t="shared" si="8"/>
        <v>0</v>
      </c>
    </row>
    <row r="81" spans="1:22" ht="15" customHeight="1" x14ac:dyDescent="0.2">
      <c r="A81" s="28">
        <v>60</v>
      </c>
      <c r="B81" s="98" t="s">
        <v>278</v>
      </c>
      <c r="C81" s="99" t="s">
        <v>206</v>
      </c>
      <c r="D81" s="99" t="s">
        <v>264</v>
      </c>
      <c r="E81" s="99" t="s">
        <v>216</v>
      </c>
      <c r="F81" s="99" t="s">
        <v>217</v>
      </c>
      <c r="G81" s="100">
        <v>57.5</v>
      </c>
      <c r="H81" s="100"/>
      <c r="I81" s="100"/>
      <c r="J81" s="28" t="s">
        <v>653</v>
      </c>
      <c r="K81" s="100">
        <v>3</v>
      </c>
      <c r="L81" s="54">
        <f>VLOOKUP(K81,Reinigungstage!A10:B31,2,FALSE)</f>
        <v>111</v>
      </c>
      <c r="M81" s="54">
        <f t="shared" si="0"/>
        <v>6382.5</v>
      </c>
      <c r="N81" s="101">
        <f t="shared" si="1"/>
        <v>0</v>
      </c>
      <c r="O81" s="54">
        <f ca="1">IF('SVS UnterhaltsRG'!H61="",0,'SVS UnterhaltsRG'!H61)</f>
        <v>0</v>
      </c>
      <c r="P81" s="54">
        <f t="shared" si="2"/>
        <v>0</v>
      </c>
      <c r="Q81" s="54">
        <f t="shared" ca="1" si="3"/>
        <v>0</v>
      </c>
      <c r="R81" s="54">
        <f t="shared" si="4"/>
        <v>0</v>
      </c>
      <c r="S81" s="54">
        <f t="shared" ca="1" si="5"/>
        <v>0</v>
      </c>
      <c r="T81" s="4" t="str">
        <f t="shared" si="6"/>
        <v>Leistungswert eintragen</v>
      </c>
      <c r="U81" s="4">
        <f t="shared" si="7"/>
        <v>195</v>
      </c>
      <c r="V81" s="4">
        <f t="shared" si="8"/>
        <v>0</v>
      </c>
    </row>
    <row r="82" spans="1:22" ht="15" customHeight="1" x14ac:dyDescent="0.2">
      <c r="A82" s="28">
        <v>61</v>
      </c>
      <c r="B82" s="98" t="s">
        <v>279</v>
      </c>
      <c r="C82" s="99" t="s">
        <v>206</v>
      </c>
      <c r="D82" s="99" t="s">
        <v>264</v>
      </c>
      <c r="E82" s="99" t="s">
        <v>216</v>
      </c>
      <c r="F82" s="99" t="s">
        <v>217</v>
      </c>
      <c r="G82" s="100">
        <v>65.7</v>
      </c>
      <c r="H82" s="100"/>
      <c r="I82" s="100"/>
      <c r="J82" s="28" t="s">
        <v>653</v>
      </c>
      <c r="K82" s="100">
        <v>3</v>
      </c>
      <c r="L82" s="54">
        <f>VLOOKUP(K82,Reinigungstage!A10:B31,2,FALSE)</f>
        <v>111</v>
      </c>
      <c r="M82" s="54">
        <f t="shared" si="0"/>
        <v>7292.7</v>
      </c>
      <c r="N82" s="101">
        <f t="shared" si="1"/>
        <v>0</v>
      </c>
      <c r="O82" s="54">
        <f ca="1">IF('SVS UnterhaltsRG'!H61="",0,'SVS UnterhaltsRG'!H61)</f>
        <v>0</v>
      </c>
      <c r="P82" s="54">
        <f t="shared" si="2"/>
        <v>0</v>
      </c>
      <c r="Q82" s="54">
        <f t="shared" ca="1" si="3"/>
        <v>0</v>
      </c>
      <c r="R82" s="54">
        <f t="shared" si="4"/>
        <v>0</v>
      </c>
      <c r="S82" s="54">
        <f t="shared" ca="1" si="5"/>
        <v>0</v>
      </c>
      <c r="T82" s="4" t="str">
        <f t="shared" si="6"/>
        <v>Leistungswert eintragen</v>
      </c>
      <c r="U82" s="4">
        <f t="shared" si="7"/>
        <v>195</v>
      </c>
      <c r="V82" s="4">
        <f t="shared" si="8"/>
        <v>0</v>
      </c>
    </row>
    <row r="83" spans="1:22" ht="15" customHeight="1" x14ac:dyDescent="0.2">
      <c r="A83" s="28">
        <v>62</v>
      </c>
      <c r="B83" s="98" t="s">
        <v>280</v>
      </c>
      <c r="C83" s="99" t="s">
        <v>206</v>
      </c>
      <c r="D83" s="99" t="s">
        <v>264</v>
      </c>
      <c r="E83" s="99" t="s">
        <v>216</v>
      </c>
      <c r="F83" s="99" t="s">
        <v>217</v>
      </c>
      <c r="G83" s="100">
        <v>67.599999999999994</v>
      </c>
      <c r="H83" s="100"/>
      <c r="I83" s="100"/>
      <c r="J83" s="28" t="s">
        <v>653</v>
      </c>
      <c r="K83" s="100">
        <v>3</v>
      </c>
      <c r="L83" s="54">
        <f>VLOOKUP(K83,Reinigungstage!A10:B31,2,FALSE)</f>
        <v>111</v>
      </c>
      <c r="M83" s="54">
        <f t="shared" si="0"/>
        <v>7503.6</v>
      </c>
      <c r="N83" s="101">
        <f t="shared" si="1"/>
        <v>0</v>
      </c>
      <c r="O83" s="54">
        <f ca="1">IF('SVS UnterhaltsRG'!H61="",0,'SVS UnterhaltsRG'!H61)</f>
        <v>0</v>
      </c>
      <c r="P83" s="54">
        <f t="shared" si="2"/>
        <v>0</v>
      </c>
      <c r="Q83" s="54">
        <f t="shared" ca="1" si="3"/>
        <v>0</v>
      </c>
      <c r="R83" s="54">
        <f t="shared" si="4"/>
        <v>0</v>
      </c>
      <c r="S83" s="54">
        <f t="shared" ca="1" si="5"/>
        <v>0</v>
      </c>
      <c r="T83" s="4" t="str">
        <f t="shared" si="6"/>
        <v>Leistungswert eintragen</v>
      </c>
      <c r="U83" s="4">
        <f t="shared" si="7"/>
        <v>195</v>
      </c>
      <c r="V83" s="4">
        <f t="shared" si="8"/>
        <v>0</v>
      </c>
    </row>
    <row r="84" spans="1:22" ht="15" customHeight="1" x14ac:dyDescent="0.2">
      <c r="A84" s="28">
        <v>63</v>
      </c>
      <c r="B84" s="98" t="s">
        <v>281</v>
      </c>
      <c r="C84" s="99" t="s">
        <v>206</v>
      </c>
      <c r="D84" s="99" t="s">
        <v>264</v>
      </c>
      <c r="E84" s="99" t="s">
        <v>216</v>
      </c>
      <c r="F84" s="99" t="s">
        <v>217</v>
      </c>
      <c r="G84" s="100">
        <v>67.7</v>
      </c>
      <c r="H84" s="100"/>
      <c r="I84" s="100"/>
      <c r="J84" s="28" t="s">
        <v>653</v>
      </c>
      <c r="K84" s="100">
        <v>3</v>
      </c>
      <c r="L84" s="54">
        <f>VLOOKUP(K84,Reinigungstage!A10:B31,2,FALSE)</f>
        <v>111</v>
      </c>
      <c r="M84" s="54">
        <f t="shared" si="0"/>
        <v>7514.7</v>
      </c>
      <c r="N84" s="101">
        <f t="shared" si="1"/>
        <v>0</v>
      </c>
      <c r="O84" s="54">
        <f ca="1">IF('SVS UnterhaltsRG'!H61="",0,'SVS UnterhaltsRG'!H61)</f>
        <v>0</v>
      </c>
      <c r="P84" s="54">
        <f t="shared" si="2"/>
        <v>0</v>
      </c>
      <c r="Q84" s="54">
        <f t="shared" ca="1" si="3"/>
        <v>0</v>
      </c>
      <c r="R84" s="54">
        <f t="shared" si="4"/>
        <v>0</v>
      </c>
      <c r="S84" s="54">
        <f t="shared" ca="1" si="5"/>
        <v>0</v>
      </c>
      <c r="T84" s="4" t="str">
        <f t="shared" si="6"/>
        <v>Leistungswert eintragen</v>
      </c>
      <c r="U84" s="4">
        <f t="shared" si="7"/>
        <v>195</v>
      </c>
      <c r="V84" s="4">
        <f t="shared" si="8"/>
        <v>0</v>
      </c>
    </row>
    <row r="85" spans="1:22" ht="15" customHeight="1" x14ac:dyDescent="0.2">
      <c r="A85" s="28">
        <v>64</v>
      </c>
      <c r="B85" s="98" t="s">
        <v>282</v>
      </c>
      <c r="C85" s="99" t="s">
        <v>206</v>
      </c>
      <c r="D85" s="99" t="s">
        <v>264</v>
      </c>
      <c r="E85" s="99" t="s">
        <v>216</v>
      </c>
      <c r="F85" s="99" t="s">
        <v>217</v>
      </c>
      <c r="G85" s="100">
        <v>67.900000000000006</v>
      </c>
      <c r="H85" s="100"/>
      <c r="I85" s="100"/>
      <c r="J85" s="28" t="s">
        <v>653</v>
      </c>
      <c r="K85" s="100">
        <v>3</v>
      </c>
      <c r="L85" s="54">
        <f>VLOOKUP(K85,Reinigungstage!A10:B31,2,FALSE)</f>
        <v>111</v>
      </c>
      <c r="M85" s="54">
        <f t="shared" si="0"/>
        <v>7536.9</v>
      </c>
      <c r="N85" s="101">
        <f t="shared" si="1"/>
        <v>0</v>
      </c>
      <c r="O85" s="54">
        <f ca="1">IF('SVS UnterhaltsRG'!H61="",0,'SVS UnterhaltsRG'!H61)</f>
        <v>0</v>
      </c>
      <c r="P85" s="54">
        <f t="shared" si="2"/>
        <v>0</v>
      </c>
      <c r="Q85" s="54">
        <f t="shared" ca="1" si="3"/>
        <v>0</v>
      </c>
      <c r="R85" s="54">
        <f t="shared" si="4"/>
        <v>0</v>
      </c>
      <c r="S85" s="54">
        <f t="shared" ca="1" si="5"/>
        <v>0</v>
      </c>
      <c r="T85" s="4" t="str">
        <f t="shared" si="6"/>
        <v>Leistungswert eintragen</v>
      </c>
      <c r="U85" s="4">
        <f t="shared" si="7"/>
        <v>195</v>
      </c>
      <c r="V85" s="4">
        <f t="shared" si="8"/>
        <v>0</v>
      </c>
    </row>
    <row r="86" spans="1:22" ht="15" customHeight="1" x14ac:dyDescent="0.2">
      <c r="A86" s="28">
        <v>65</v>
      </c>
      <c r="B86" s="98"/>
      <c r="C86" s="99" t="s">
        <v>206</v>
      </c>
      <c r="D86" s="99" t="s">
        <v>264</v>
      </c>
      <c r="E86" s="99" t="s">
        <v>224</v>
      </c>
      <c r="F86" s="99" t="s">
        <v>217</v>
      </c>
      <c r="G86" s="100">
        <v>62</v>
      </c>
      <c r="H86" s="100"/>
      <c r="I86" s="100"/>
      <c r="J86" s="28" t="s">
        <v>654</v>
      </c>
      <c r="K86" s="100">
        <v>5</v>
      </c>
      <c r="L86" s="54">
        <f>VLOOKUP(K86,Reinigungstage!A10:B31,2,FALSE)</f>
        <v>185</v>
      </c>
      <c r="M86" s="54">
        <f t="shared" ref="M86:M149" si="9">ROUND(IF(L86=0,0,L86*G86),2)</f>
        <v>11470</v>
      </c>
      <c r="N86" s="101">
        <f t="shared" ref="N86:N149" si="10">VLOOKUP(J86,$G$4:$H$13,2,FALSE)</f>
        <v>0</v>
      </c>
      <c r="O86" s="54">
        <f ca="1">IF('SVS UnterhaltsRG'!H61="",0,'SVS UnterhaltsRG'!H61)</f>
        <v>0</v>
      </c>
      <c r="P86" s="54">
        <f t="shared" ref="P86:P149" si="11">ROUND(IF(N86=0,0,M86/N86),2)</f>
        <v>0</v>
      </c>
      <c r="Q86" s="54">
        <f t="shared" ref="Q86:Q149" ca="1" si="12">IF(M86=0,0,IF(O86="",0,ROUND(P86*O86,2)))</f>
        <v>0</v>
      </c>
      <c r="R86" s="54">
        <f t="shared" ref="R86:R149" si="13">ROUND(IF(P86=0,0,P86/L86),2)</f>
        <v>0</v>
      </c>
      <c r="S86" s="54">
        <f t="shared" ref="S86:S149" ca="1" si="14">ROUND(IF(Q86=0,0,Q86/L86),2)</f>
        <v>0</v>
      </c>
      <c r="T86" s="4" t="str">
        <f t="shared" ref="T86:T149" si="15">IF(M86=0,"",IF(N86=0,"Leistungswert eintragen",IF(O86=0,"SVS prüfen","")))</f>
        <v>Leistungswert eintragen</v>
      </c>
      <c r="U86" s="4">
        <f t="shared" ref="U86:U149" si="16">VLOOKUP(J86,$U$4:$V$13,2,FALSE)</f>
        <v>300</v>
      </c>
      <c r="V86" s="4">
        <f t="shared" ref="V86:V149" si="17">IF(M86=0,0,IF(U86&lt;N86,1,IF(U86&gt;=N86,0,"")))</f>
        <v>0</v>
      </c>
    </row>
    <row r="87" spans="1:22" ht="15" customHeight="1" x14ac:dyDescent="0.2">
      <c r="A87" s="28">
        <v>66</v>
      </c>
      <c r="B87" s="98"/>
      <c r="C87" s="99" t="s">
        <v>206</v>
      </c>
      <c r="D87" s="99" t="s">
        <v>264</v>
      </c>
      <c r="E87" s="99" t="s">
        <v>225</v>
      </c>
      <c r="F87" s="99" t="s">
        <v>209</v>
      </c>
      <c r="G87" s="100">
        <v>24</v>
      </c>
      <c r="H87" s="100"/>
      <c r="I87" s="100"/>
      <c r="J87" s="28" t="s">
        <v>654</v>
      </c>
      <c r="K87" s="100">
        <v>5</v>
      </c>
      <c r="L87" s="54">
        <f>VLOOKUP(K87,Reinigungstage!A10:B31,2,FALSE)</f>
        <v>185</v>
      </c>
      <c r="M87" s="54">
        <f t="shared" si="9"/>
        <v>4440</v>
      </c>
      <c r="N87" s="101">
        <f t="shared" si="10"/>
        <v>0</v>
      </c>
      <c r="O87" s="54">
        <f ca="1">IF('SVS UnterhaltsRG'!H61="",0,'SVS UnterhaltsRG'!H61)</f>
        <v>0</v>
      </c>
      <c r="P87" s="54">
        <f t="shared" si="11"/>
        <v>0</v>
      </c>
      <c r="Q87" s="54">
        <f t="shared" ca="1" si="12"/>
        <v>0</v>
      </c>
      <c r="R87" s="54">
        <f t="shared" si="13"/>
        <v>0</v>
      </c>
      <c r="S87" s="54">
        <f t="shared" ca="1" si="14"/>
        <v>0</v>
      </c>
      <c r="T87" s="4" t="str">
        <f t="shared" si="15"/>
        <v>Leistungswert eintragen</v>
      </c>
      <c r="U87" s="4">
        <f t="shared" si="16"/>
        <v>300</v>
      </c>
      <c r="V87" s="4">
        <f t="shared" si="17"/>
        <v>0</v>
      </c>
    </row>
    <row r="88" spans="1:22" ht="15" customHeight="1" x14ac:dyDescent="0.2">
      <c r="A88" s="28">
        <v>67</v>
      </c>
      <c r="B88" s="98"/>
      <c r="C88" s="99" t="s">
        <v>206</v>
      </c>
      <c r="D88" s="99" t="s">
        <v>264</v>
      </c>
      <c r="E88" s="99" t="s">
        <v>226</v>
      </c>
      <c r="F88" s="99" t="s">
        <v>209</v>
      </c>
      <c r="G88" s="100">
        <v>15.3</v>
      </c>
      <c r="H88" s="100"/>
      <c r="I88" s="100"/>
      <c r="J88" s="28" t="s">
        <v>644</v>
      </c>
      <c r="K88" s="100">
        <v>5</v>
      </c>
      <c r="L88" s="54">
        <f>VLOOKUP(K88,Reinigungstage!A10:B31,2,FALSE)</f>
        <v>185</v>
      </c>
      <c r="M88" s="54">
        <f t="shared" si="9"/>
        <v>2830.5</v>
      </c>
      <c r="N88" s="101">
        <f t="shared" si="10"/>
        <v>0</v>
      </c>
      <c r="O88" s="54">
        <f ca="1">IF('SVS UnterhaltsRG'!H61="",0,'SVS UnterhaltsRG'!H61)</f>
        <v>0</v>
      </c>
      <c r="P88" s="54">
        <f t="shared" si="11"/>
        <v>0</v>
      </c>
      <c r="Q88" s="54">
        <f t="shared" ca="1" si="12"/>
        <v>0</v>
      </c>
      <c r="R88" s="54">
        <f t="shared" si="13"/>
        <v>0</v>
      </c>
      <c r="S88" s="54">
        <f t="shared" ca="1" si="14"/>
        <v>0</v>
      </c>
      <c r="T88" s="4" t="str">
        <f t="shared" si="15"/>
        <v>Leistungswert eintragen</v>
      </c>
      <c r="U88" s="4">
        <f t="shared" si="16"/>
        <v>138.75</v>
      </c>
      <c r="V88" s="4">
        <f t="shared" si="17"/>
        <v>0</v>
      </c>
    </row>
    <row r="89" spans="1:22" ht="15" customHeight="1" x14ac:dyDescent="0.2">
      <c r="A89" s="28">
        <v>68</v>
      </c>
      <c r="B89" s="98"/>
      <c r="C89" s="99" t="s">
        <v>229</v>
      </c>
      <c r="D89" s="99" t="s">
        <v>264</v>
      </c>
      <c r="E89" s="99" t="s">
        <v>225</v>
      </c>
      <c r="F89" s="99" t="s">
        <v>209</v>
      </c>
      <c r="G89" s="100">
        <v>23.4</v>
      </c>
      <c r="H89" s="100"/>
      <c r="I89" s="100"/>
      <c r="J89" s="28" t="s">
        <v>654</v>
      </c>
      <c r="K89" s="100">
        <v>5</v>
      </c>
      <c r="L89" s="54">
        <f>VLOOKUP(K89,Reinigungstage!A10:B31,2,FALSE)</f>
        <v>185</v>
      </c>
      <c r="M89" s="54">
        <f t="shared" si="9"/>
        <v>4329</v>
      </c>
      <c r="N89" s="101">
        <f t="shared" si="10"/>
        <v>0</v>
      </c>
      <c r="O89" s="54">
        <f ca="1">IF('SVS UnterhaltsRG'!H61="",0,'SVS UnterhaltsRG'!H61)</f>
        <v>0</v>
      </c>
      <c r="P89" s="54">
        <f t="shared" si="11"/>
        <v>0</v>
      </c>
      <c r="Q89" s="54">
        <f t="shared" ca="1" si="12"/>
        <v>0</v>
      </c>
      <c r="R89" s="54">
        <f t="shared" si="13"/>
        <v>0</v>
      </c>
      <c r="S89" s="54">
        <f t="shared" ca="1" si="14"/>
        <v>0</v>
      </c>
      <c r="T89" s="4" t="str">
        <f t="shared" si="15"/>
        <v>Leistungswert eintragen</v>
      </c>
      <c r="U89" s="4">
        <f t="shared" si="16"/>
        <v>300</v>
      </c>
      <c r="V89" s="4">
        <f t="shared" si="17"/>
        <v>0</v>
      </c>
    </row>
    <row r="90" spans="1:22" ht="15" customHeight="1" x14ac:dyDescent="0.2">
      <c r="A90" s="28">
        <v>69</v>
      </c>
      <c r="B90" s="98"/>
      <c r="C90" s="99" t="s">
        <v>229</v>
      </c>
      <c r="D90" s="99" t="s">
        <v>264</v>
      </c>
      <c r="E90" s="99" t="s">
        <v>283</v>
      </c>
      <c r="F90" s="99" t="s">
        <v>209</v>
      </c>
      <c r="G90" s="100">
        <v>15.1</v>
      </c>
      <c r="H90" s="100"/>
      <c r="I90" s="100"/>
      <c r="J90" s="28" t="s">
        <v>644</v>
      </c>
      <c r="K90" s="100">
        <v>5</v>
      </c>
      <c r="L90" s="54">
        <f>VLOOKUP(K90,Reinigungstage!A10:B31,2,FALSE)</f>
        <v>185</v>
      </c>
      <c r="M90" s="54">
        <f t="shared" si="9"/>
        <v>2793.5</v>
      </c>
      <c r="N90" s="101">
        <f t="shared" si="10"/>
        <v>0</v>
      </c>
      <c r="O90" s="54">
        <f ca="1">IF('SVS UnterhaltsRG'!H61="",0,'SVS UnterhaltsRG'!H61)</f>
        <v>0</v>
      </c>
      <c r="P90" s="54">
        <f t="shared" si="11"/>
        <v>0</v>
      </c>
      <c r="Q90" s="54">
        <f t="shared" ca="1" si="12"/>
        <v>0</v>
      </c>
      <c r="R90" s="54">
        <f t="shared" si="13"/>
        <v>0</v>
      </c>
      <c r="S90" s="54">
        <f t="shared" ca="1" si="14"/>
        <v>0</v>
      </c>
      <c r="T90" s="4" t="str">
        <f t="shared" si="15"/>
        <v>Leistungswert eintragen</v>
      </c>
      <c r="U90" s="4">
        <f t="shared" si="16"/>
        <v>138.75</v>
      </c>
      <c r="V90" s="4">
        <f t="shared" si="17"/>
        <v>0</v>
      </c>
    </row>
    <row r="91" spans="1:22" ht="15" customHeight="1" x14ac:dyDescent="0.2">
      <c r="A91" s="28">
        <v>70</v>
      </c>
      <c r="B91" s="98"/>
      <c r="C91" s="99" t="s">
        <v>229</v>
      </c>
      <c r="D91" s="99" t="s">
        <v>264</v>
      </c>
      <c r="E91" s="99" t="s">
        <v>224</v>
      </c>
      <c r="F91" s="99" t="s">
        <v>217</v>
      </c>
      <c r="G91" s="100">
        <v>63</v>
      </c>
      <c r="H91" s="100"/>
      <c r="I91" s="100"/>
      <c r="J91" s="28" t="s">
        <v>654</v>
      </c>
      <c r="K91" s="100">
        <v>5</v>
      </c>
      <c r="L91" s="54">
        <f>VLOOKUP(K91,Reinigungstage!A10:B31,2,FALSE)</f>
        <v>185</v>
      </c>
      <c r="M91" s="54">
        <f t="shared" si="9"/>
        <v>11655</v>
      </c>
      <c r="N91" s="101">
        <f t="shared" si="10"/>
        <v>0</v>
      </c>
      <c r="O91" s="54">
        <f ca="1">IF('SVS UnterhaltsRG'!H61="",0,'SVS UnterhaltsRG'!H61)</f>
        <v>0</v>
      </c>
      <c r="P91" s="54">
        <f t="shared" si="11"/>
        <v>0</v>
      </c>
      <c r="Q91" s="54">
        <f t="shared" ca="1" si="12"/>
        <v>0</v>
      </c>
      <c r="R91" s="54">
        <f t="shared" si="13"/>
        <v>0</v>
      </c>
      <c r="S91" s="54">
        <f t="shared" ca="1" si="14"/>
        <v>0</v>
      </c>
      <c r="T91" s="4" t="str">
        <f t="shared" si="15"/>
        <v>Leistungswert eintragen</v>
      </c>
      <c r="U91" s="4">
        <f t="shared" si="16"/>
        <v>300</v>
      </c>
      <c r="V91" s="4">
        <f t="shared" si="17"/>
        <v>0</v>
      </c>
    </row>
    <row r="92" spans="1:22" ht="15" customHeight="1" x14ac:dyDescent="0.2">
      <c r="A92" s="28">
        <v>71</v>
      </c>
      <c r="B92" s="98"/>
      <c r="C92" s="99" t="s">
        <v>229</v>
      </c>
      <c r="D92" s="99" t="s">
        <v>264</v>
      </c>
      <c r="E92" s="99" t="s">
        <v>284</v>
      </c>
      <c r="F92" s="99" t="s">
        <v>217</v>
      </c>
      <c r="G92" s="100">
        <v>143.30000000000001</v>
      </c>
      <c r="H92" s="100"/>
      <c r="I92" s="100"/>
      <c r="J92" s="28" t="s">
        <v>654</v>
      </c>
      <c r="K92" s="100">
        <v>5</v>
      </c>
      <c r="L92" s="54">
        <f>VLOOKUP(K92,Reinigungstage!A10:B31,2,FALSE)</f>
        <v>185</v>
      </c>
      <c r="M92" s="54">
        <f t="shared" si="9"/>
        <v>26510.5</v>
      </c>
      <c r="N92" s="101">
        <f t="shared" si="10"/>
        <v>0</v>
      </c>
      <c r="O92" s="54">
        <f ca="1">IF('SVS UnterhaltsRG'!H61="",0,'SVS UnterhaltsRG'!H61)</f>
        <v>0</v>
      </c>
      <c r="P92" s="54">
        <f t="shared" si="11"/>
        <v>0</v>
      </c>
      <c r="Q92" s="54">
        <f t="shared" ca="1" si="12"/>
        <v>0</v>
      </c>
      <c r="R92" s="54">
        <f t="shared" si="13"/>
        <v>0</v>
      </c>
      <c r="S92" s="54">
        <f t="shared" ca="1" si="14"/>
        <v>0</v>
      </c>
      <c r="T92" s="4" t="str">
        <f t="shared" si="15"/>
        <v>Leistungswert eintragen</v>
      </c>
      <c r="U92" s="4">
        <f t="shared" si="16"/>
        <v>300</v>
      </c>
      <c r="V92" s="4">
        <f t="shared" si="17"/>
        <v>0</v>
      </c>
    </row>
    <row r="93" spans="1:22" ht="15" customHeight="1" x14ac:dyDescent="0.2">
      <c r="A93" s="28">
        <v>72</v>
      </c>
      <c r="B93" s="98" t="s">
        <v>285</v>
      </c>
      <c r="C93" s="99" t="s">
        <v>229</v>
      </c>
      <c r="D93" s="99" t="s">
        <v>264</v>
      </c>
      <c r="E93" s="99" t="s">
        <v>211</v>
      </c>
      <c r="F93" s="99" t="s">
        <v>209</v>
      </c>
      <c r="G93" s="100">
        <v>13.6</v>
      </c>
      <c r="H93" s="100"/>
      <c r="I93" s="100"/>
      <c r="J93" s="28" t="s">
        <v>652</v>
      </c>
      <c r="K93" s="100">
        <v>5</v>
      </c>
      <c r="L93" s="54">
        <f>VLOOKUP(K93,Reinigungstage!A10:B31,2,FALSE)</f>
        <v>185</v>
      </c>
      <c r="M93" s="54">
        <f t="shared" si="9"/>
        <v>2516</v>
      </c>
      <c r="N93" s="101">
        <f t="shared" si="10"/>
        <v>0</v>
      </c>
      <c r="O93" s="54">
        <f ca="1">IF('SVS UnterhaltsRG'!H61="",0,'SVS UnterhaltsRG'!H61)</f>
        <v>0</v>
      </c>
      <c r="P93" s="54">
        <f t="shared" si="11"/>
        <v>0</v>
      </c>
      <c r="Q93" s="54">
        <f t="shared" ca="1" si="12"/>
        <v>0</v>
      </c>
      <c r="R93" s="54">
        <f t="shared" si="13"/>
        <v>0</v>
      </c>
      <c r="S93" s="54">
        <f t="shared" ca="1" si="14"/>
        <v>0</v>
      </c>
      <c r="T93" s="4" t="str">
        <f t="shared" si="15"/>
        <v>Leistungswert eintragen</v>
      </c>
      <c r="U93" s="4">
        <f t="shared" si="16"/>
        <v>63.75</v>
      </c>
      <c r="V93" s="4">
        <f t="shared" si="17"/>
        <v>0</v>
      </c>
    </row>
    <row r="94" spans="1:22" ht="15" customHeight="1" x14ac:dyDescent="0.2">
      <c r="A94" s="28">
        <v>73</v>
      </c>
      <c r="B94" s="98" t="s">
        <v>286</v>
      </c>
      <c r="C94" s="99" t="s">
        <v>229</v>
      </c>
      <c r="D94" s="99" t="s">
        <v>264</v>
      </c>
      <c r="E94" s="99" t="s">
        <v>213</v>
      </c>
      <c r="F94" s="99" t="s">
        <v>214</v>
      </c>
      <c r="G94" s="100">
        <v>2.9</v>
      </c>
      <c r="H94" s="100"/>
      <c r="I94" s="100"/>
      <c r="J94" s="28" t="s">
        <v>610</v>
      </c>
      <c r="K94" s="100">
        <v>0</v>
      </c>
      <c r="L94" s="54">
        <f>VLOOKUP(K94,Reinigungstage!A10:B31,2,FALSE)</f>
        <v>0</v>
      </c>
      <c r="M94" s="54">
        <f t="shared" si="9"/>
        <v>0</v>
      </c>
      <c r="N94" s="101">
        <f t="shared" si="10"/>
        <v>0</v>
      </c>
      <c r="O94" s="54">
        <f ca="1">IF('SVS UnterhaltsRG'!H61="",0,'SVS UnterhaltsRG'!H61)</f>
        <v>0</v>
      </c>
      <c r="P94" s="54">
        <f t="shared" si="11"/>
        <v>0</v>
      </c>
      <c r="Q94" s="54">
        <f t="shared" si="12"/>
        <v>0</v>
      </c>
      <c r="R94" s="54">
        <f t="shared" si="13"/>
        <v>0</v>
      </c>
      <c r="S94" s="54">
        <f t="shared" si="14"/>
        <v>0</v>
      </c>
      <c r="T94" s="4" t="str">
        <f t="shared" si="15"/>
        <v/>
      </c>
      <c r="U94" s="4">
        <f t="shared" si="16"/>
        <v>262.5</v>
      </c>
      <c r="V94" s="4">
        <f t="shared" si="17"/>
        <v>0</v>
      </c>
    </row>
    <row r="95" spans="1:22" ht="15" customHeight="1" x14ac:dyDescent="0.2">
      <c r="A95" s="28">
        <v>74</v>
      </c>
      <c r="B95" s="98" t="s">
        <v>287</v>
      </c>
      <c r="C95" s="99" t="s">
        <v>229</v>
      </c>
      <c r="D95" s="99" t="s">
        <v>264</v>
      </c>
      <c r="E95" s="99" t="s">
        <v>208</v>
      </c>
      <c r="F95" s="99" t="s">
        <v>209</v>
      </c>
      <c r="G95" s="100">
        <v>12.5</v>
      </c>
      <c r="H95" s="100"/>
      <c r="I95" s="100"/>
      <c r="J95" s="28" t="s">
        <v>652</v>
      </c>
      <c r="K95" s="100">
        <v>5</v>
      </c>
      <c r="L95" s="54">
        <f>VLOOKUP(K95,Reinigungstage!A10:B31,2,FALSE)</f>
        <v>185</v>
      </c>
      <c r="M95" s="54">
        <f t="shared" si="9"/>
        <v>2312.5</v>
      </c>
      <c r="N95" s="101">
        <f t="shared" si="10"/>
        <v>0</v>
      </c>
      <c r="O95" s="54">
        <f ca="1">IF('SVS UnterhaltsRG'!H61="",0,'SVS UnterhaltsRG'!H61)</f>
        <v>0</v>
      </c>
      <c r="P95" s="54">
        <f t="shared" si="11"/>
        <v>0</v>
      </c>
      <c r="Q95" s="54">
        <f t="shared" ca="1" si="12"/>
        <v>0</v>
      </c>
      <c r="R95" s="54">
        <f t="shared" si="13"/>
        <v>0</v>
      </c>
      <c r="S95" s="54">
        <f t="shared" ca="1" si="14"/>
        <v>0</v>
      </c>
      <c r="T95" s="4" t="str">
        <f t="shared" si="15"/>
        <v>Leistungswert eintragen</v>
      </c>
      <c r="U95" s="4">
        <f t="shared" si="16"/>
        <v>63.75</v>
      </c>
      <c r="V95" s="4">
        <f t="shared" si="17"/>
        <v>0</v>
      </c>
    </row>
    <row r="96" spans="1:22" ht="15" customHeight="1" x14ac:dyDescent="0.2">
      <c r="A96" s="28">
        <v>75</v>
      </c>
      <c r="B96" s="98" t="s">
        <v>288</v>
      </c>
      <c r="C96" s="99" t="s">
        <v>229</v>
      </c>
      <c r="D96" s="99" t="s">
        <v>264</v>
      </c>
      <c r="E96" s="99" t="s">
        <v>289</v>
      </c>
      <c r="F96" s="99" t="s">
        <v>209</v>
      </c>
      <c r="G96" s="100">
        <v>1.8</v>
      </c>
      <c r="H96" s="100"/>
      <c r="I96" s="100"/>
      <c r="J96" s="28" t="s">
        <v>652</v>
      </c>
      <c r="K96" s="100">
        <v>1</v>
      </c>
      <c r="L96" s="54">
        <f>VLOOKUP(K96,Reinigungstage!A10:B31,2,FALSE)</f>
        <v>38.43</v>
      </c>
      <c r="M96" s="54">
        <f t="shared" si="9"/>
        <v>69.17</v>
      </c>
      <c r="N96" s="101">
        <f t="shared" si="10"/>
        <v>0</v>
      </c>
      <c r="O96" s="54">
        <f ca="1">IF('SVS UnterhaltsRG'!H61="",0,'SVS UnterhaltsRG'!H61)</f>
        <v>0</v>
      </c>
      <c r="P96" s="54">
        <f t="shared" si="11"/>
        <v>0</v>
      </c>
      <c r="Q96" s="54">
        <f t="shared" ca="1" si="12"/>
        <v>0</v>
      </c>
      <c r="R96" s="54">
        <f t="shared" si="13"/>
        <v>0</v>
      </c>
      <c r="S96" s="54">
        <f t="shared" ca="1" si="14"/>
        <v>0</v>
      </c>
      <c r="T96" s="4" t="str">
        <f t="shared" si="15"/>
        <v>Leistungswert eintragen</v>
      </c>
      <c r="U96" s="4">
        <f t="shared" si="16"/>
        <v>63.75</v>
      </c>
      <c r="V96" s="4">
        <f t="shared" si="17"/>
        <v>0</v>
      </c>
    </row>
    <row r="97" spans="1:22" ht="15" customHeight="1" x14ac:dyDescent="0.2">
      <c r="A97" s="28">
        <v>76</v>
      </c>
      <c r="B97" s="98" t="s">
        <v>290</v>
      </c>
      <c r="C97" s="99" t="s">
        <v>229</v>
      </c>
      <c r="D97" s="99" t="s">
        <v>264</v>
      </c>
      <c r="E97" s="99" t="s">
        <v>291</v>
      </c>
      <c r="F97" s="99" t="s">
        <v>209</v>
      </c>
      <c r="G97" s="100">
        <v>5</v>
      </c>
      <c r="H97" s="100"/>
      <c r="I97" s="100"/>
      <c r="J97" s="28" t="s">
        <v>652</v>
      </c>
      <c r="K97" s="100">
        <v>5</v>
      </c>
      <c r="L97" s="54">
        <f>VLOOKUP(K97,Reinigungstage!A10:B31,2,FALSE)</f>
        <v>185</v>
      </c>
      <c r="M97" s="54">
        <f t="shared" si="9"/>
        <v>925</v>
      </c>
      <c r="N97" s="101">
        <f t="shared" si="10"/>
        <v>0</v>
      </c>
      <c r="O97" s="54">
        <f ca="1">IF('SVS UnterhaltsRG'!H61="",0,'SVS UnterhaltsRG'!H61)</f>
        <v>0</v>
      </c>
      <c r="P97" s="54">
        <f t="shared" si="11"/>
        <v>0</v>
      </c>
      <c r="Q97" s="54">
        <f t="shared" ca="1" si="12"/>
        <v>0</v>
      </c>
      <c r="R97" s="54">
        <f t="shared" si="13"/>
        <v>0</v>
      </c>
      <c r="S97" s="54">
        <f t="shared" ca="1" si="14"/>
        <v>0</v>
      </c>
      <c r="T97" s="4" t="str">
        <f t="shared" si="15"/>
        <v>Leistungswert eintragen</v>
      </c>
      <c r="U97" s="4">
        <f t="shared" si="16"/>
        <v>63.75</v>
      </c>
      <c r="V97" s="4">
        <f t="shared" si="17"/>
        <v>0</v>
      </c>
    </row>
    <row r="98" spans="1:22" ht="15" customHeight="1" x14ac:dyDescent="0.2">
      <c r="A98" s="28">
        <v>77</v>
      </c>
      <c r="B98" s="98" t="s">
        <v>292</v>
      </c>
      <c r="C98" s="99" t="s">
        <v>229</v>
      </c>
      <c r="D98" s="99" t="s">
        <v>264</v>
      </c>
      <c r="E98" s="99" t="s">
        <v>293</v>
      </c>
      <c r="F98" s="99" t="s">
        <v>209</v>
      </c>
      <c r="G98" s="100">
        <v>2.5</v>
      </c>
      <c r="H98" s="100"/>
      <c r="I98" s="100"/>
      <c r="J98" s="28" t="s">
        <v>610</v>
      </c>
      <c r="K98" s="100">
        <v>1</v>
      </c>
      <c r="L98" s="54">
        <f>VLOOKUP(K98,Reinigungstage!A10:B31,2,FALSE)</f>
        <v>38.43</v>
      </c>
      <c r="M98" s="54">
        <f t="shared" si="9"/>
        <v>96.08</v>
      </c>
      <c r="N98" s="101">
        <f t="shared" si="10"/>
        <v>0</v>
      </c>
      <c r="O98" s="54">
        <f ca="1">IF('SVS UnterhaltsRG'!H61="",0,'SVS UnterhaltsRG'!H61)</f>
        <v>0</v>
      </c>
      <c r="P98" s="54">
        <f t="shared" si="11"/>
        <v>0</v>
      </c>
      <c r="Q98" s="54">
        <f t="shared" ca="1" si="12"/>
        <v>0</v>
      </c>
      <c r="R98" s="54">
        <f t="shared" si="13"/>
        <v>0</v>
      </c>
      <c r="S98" s="54">
        <f t="shared" ca="1" si="14"/>
        <v>0</v>
      </c>
      <c r="T98" s="4" t="str">
        <f t="shared" si="15"/>
        <v>Leistungswert eintragen</v>
      </c>
      <c r="U98" s="4">
        <f t="shared" si="16"/>
        <v>262.5</v>
      </c>
      <c r="V98" s="4">
        <f t="shared" si="17"/>
        <v>0</v>
      </c>
    </row>
    <row r="99" spans="1:22" ht="15" customHeight="1" x14ac:dyDescent="0.2">
      <c r="A99" s="28">
        <v>78</v>
      </c>
      <c r="B99" s="98" t="s">
        <v>292</v>
      </c>
      <c r="C99" s="99" t="s">
        <v>229</v>
      </c>
      <c r="D99" s="99" t="s">
        <v>264</v>
      </c>
      <c r="E99" s="99" t="s">
        <v>293</v>
      </c>
      <c r="F99" s="99" t="s">
        <v>217</v>
      </c>
      <c r="G99" s="100">
        <v>21</v>
      </c>
      <c r="H99" s="100"/>
      <c r="I99" s="100"/>
      <c r="J99" s="28" t="s">
        <v>610</v>
      </c>
      <c r="K99" s="100">
        <v>1</v>
      </c>
      <c r="L99" s="54">
        <f>VLOOKUP(K99,Reinigungstage!A10:B31,2,FALSE)</f>
        <v>38.43</v>
      </c>
      <c r="M99" s="54">
        <f t="shared" si="9"/>
        <v>807.03</v>
      </c>
      <c r="N99" s="101">
        <f t="shared" si="10"/>
        <v>0</v>
      </c>
      <c r="O99" s="54">
        <f ca="1">IF('SVS UnterhaltsRG'!H61="",0,'SVS UnterhaltsRG'!H61)</f>
        <v>0</v>
      </c>
      <c r="P99" s="54">
        <f t="shared" si="11"/>
        <v>0</v>
      </c>
      <c r="Q99" s="54">
        <f t="shared" ca="1" si="12"/>
        <v>0</v>
      </c>
      <c r="R99" s="54">
        <f t="shared" si="13"/>
        <v>0</v>
      </c>
      <c r="S99" s="54">
        <f t="shared" ca="1" si="14"/>
        <v>0</v>
      </c>
      <c r="T99" s="4" t="str">
        <f t="shared" si="15"/>
        <v>Leistungswert eintragen</v>
      </c>
      <c r="U99" s="4">
        <f t="shared" si="16"/>
        <v>262.5</v>
      </c>
      <c r="V99" s="4">
        <f t="shared" si="17"/>
        <v>0</v>
      </c>
    </row>
    <row r="100" spans="1:22" ht="15" customHeight="1" x14ac:dyDescent="0.2">
      <c r="A100" s="28">
        <v>79</v>
      </c>
      <c r="B100" s="98" t="s">
        <v>294</v>
      </c>
      <c r="C100" s="99" t="s">
        <v>229</v>
      </c>
      <c r="D100" s="99" t="s">
        <v>264</v>
      </c>
      <c r="E100" s="99" t="s">
        <v>216</v>
      </c>
      <c r="F100" s="99" t="s">
        <v>217</v>
      </c>
      <c r="G100" s="100">
        <v>67.7</v>
      </c>
      <c r="H100" s="100"/>
      <c r="I100" s="100"/>
      <c r="J100" s="28" t="s">
        <v>653</v>
      </c>
      <c r="K100" s="100">
        <v>3</v>
      </c>
      <c r="L100" s="54">
        <f>VLOOKUP(K100,Reinigungstage!A10:B31,2,FALSE)</f>
        <v>111</v>
      </c>
      <c r="M100" s="54">
        <f t="shared" si="9"/>
        <v>7514.7</v>
      </c>
      <c r="N100" s="101">
        <f t="shared" si="10"/>
        <v>0</v>
      </c>
      <c r="O100" s="54">
        <f ca="1">IF('SVS UnterhaltsRG'!H61="",0,'SVS UnterhaltsRG'!H61)</f>
        <v>0</v>
      </c>
      <c r="P100" s="54">
        <f t="shared" si="11"/>
        <v>0</v>
      </c>
      <c r="Q100" s="54">
        <f t="shared" ca="1" si="12"/>
        <v>0</v>
      </c>
      <c r="R100" s="54">
        <f t="shared" si="13"/>
        <v>0</v>
      </c>
      <c r="S100" s="54">
        <f t="shared" ca="1" si="14"/>
        <v>0</v>
      </c>
      <c r="T100" s="4" t="str">
        <f t="shared" si="15"/>
        <v>Leistungswert eintragen</v>
      </c>
      <c r="U100" s="4">
        <f t="shared" si="16"/>
        <v>195</v>
      </c>
      <c r="V100" s="4">
        <f t="shared" si="17"/>
        <v>0</v>
      </c>
    </row>
    <row r="101" spans="1:22" ht="15" customHeight="1" x14ac:dyDescent="0.2">
      <c r="A101" s="28">
        <v>80</v>
      </c>
      <c r="B101" s="98" t="s">
        <v>295</v>
      </c>
      <c r="C101" s="99" t="s">
        <v>229</v>
      </c>
      <c r="D101" s="99" t="s">
        <v>264</v>
      </c>
      <c r="E101" s="99" t="s">
        <v>216</v>
      </c>
      <c r="F101" s="99" t="s">
        <v>217</v>
      </c>
      <c r="G101" s="100">
        <v>68</v>
      </c>
      <c r="H101" s="100"/>
      <c r="I101" s="100"/>
      <c r="J101" s="28" t="s">
        <v>653</v>
      </c>
      <c r="K101" s="100">
        <v>3</v>
      </c>
      <c r="L101" s="54">
        <f>VLOOKUP(K101,Reinigungstage!A10:B31,2,FALSE)</f>
        <v>111</v>
      </c>
      <c r="M101" s="54">
        <f t="shared" si="9"/>
        <v>7548</v>
      </c>
      <c r="N101" s="101">
        <f t="shared" si="10"/>
        <v>0</v>
      </c>
      <c r="O101" s="54">
        <f ca="1">IF('SVS UnterhaltsRG'!H61="",0,'SVS UnterhaltsRG'!H61)</f>
        <v>0</v>
      </c>
      <c r="P101" s="54">
        <f t="shared" si="11"/>
        <v>0</v>
      </c>
      <c r="Q101" s="54">
        <f t="shared" ca="1" si="12"/>
        <v>0</v>
      </c>
      <c r="R101" s="54">
        <f t="shared" si="13"/>
        <v>0</v>
      </c>
      <c r="S101" s="54">
        <f t="shared" ca="1" si="14"/>
        <v>0</v>
      </c>
      <c r="T101" s="4" t="str">
        <f t="shared" si="15"/>
        <v>Leistungswert eintragen</v>
      </c>
      <c r="U101" s="4">
        <f t="shared" si="16"/>
        <v>195</v>
      </c>
      <c r="V101" s="4">
        <f t="shared" si="17"/>
        <v>0</v>
      </c>
    </row>
    <row r="102" spans="1:22" ht="15" customHeight="1" x14ac:dyDescent="0.2">
      <c r="A102" s="28">
        <v>81</v>
      </c>
      <c r="B102" s="98" t="s">
        <v>296</v>
      </c>
      <c r="C102" s="99" t="s">
        <v>229</v>
      </c>
      <c r="D102" s="99" t="s">
        <v>264</v>
      </c>
      <c r="E102" s="99" t="s">
        <v>297</v>
      </c>
      <c r="F102" s="99" t="s">
        <v>217</v>
      </c>
      <c r="G102" s="100">
        <v>67.900000000000006</v>
      </c>
      <c r="H102" s="100"/>
      <c r="I102" s="100"/>
      <c r="J102" s="28" t="s">
        <v>653</v>
      </c>
      <c r="K102" s="100">
        <v>3</v>
      </c>
      <c r="L102" s="54">
        <f>VLOOKUP(K102,Reinigungstage!A10:B31,2,FALSE)</f>
        <v>111</v>
      </c>
      <c r="M102" s="54">
        <f t="shared" si="9"/>
        <v>7536.9</v>
      </c>
      <c r="N102" s="101">
        <f t="shared" si="10"/>
        <v>0</v>
      </c>
      <c r="O102" s="54">
        <f ca="1">IF('SVS UnterhaltsRG'!H61="",0,'SVS UnterhaltsRG'!H61)</f>
        <v>0</v>
      </c>
      <c r="P102" s="54">
        <f t="shared" si="11"/>
        <v>0</v>
      </c>
      <c r="Q102" s="54">
        <f t="shared" ca="1" si="12"/>
        <v>0</v>
      </c>
      <c r="R102" s="54">
        <f t="shared" si="13"/>
        <v>0</v>
      </c>
      <c r="S102" s="54">
        <f t="shared" ca="1" si="14"/>
        <v>0</v>
      </c>
      <c r="T102" s="4" t="str">
        <f t="shared" si="15"/>
        <v>Leistungswert eintragen</v>
      </c>
      <c r="U102" s="4">
        <f t="shared" si="16"/>
        <v>195</v>
      </c>
      <c r="V102" s="4">
        <f t="shared" si="17"/>
        <v>0</v>
      </c>
    </row>
    <row r="103" spans="1:22" ht="15" customHeight="1" x14ac:dyDescent="0.2">
      <c r="A103" s="28">
        <v>82</v>
      </c>
      <c r="B103" s="98" t="s">
        <v>298</v>
      </c>
      <c r="C103" s="99" t="s">
        <v>229</v>
      </c>
      <c r="D103" s="99" t="s">
        <v>264</v>
      </c>
      <c r="E103" s="99" t="s">
        <v>240</v>
      </c>
      <c r="F103" s="99" t="s">
        <v>214</v>
      </c>
      <c r="G103" s="100">
        <v>31.8</v>
      </c>
      <c r="H103" s="100"/>
      <c r="I103" s="100"/>
      <c r="J103" s="28" t="s">
        <v>655</v>
      </c>
      <c r="K103" s="100">
        <v>1</v>
      </c>
      <c r="L103" s="54">
        <f>VLOOKUP(K103,Reinigungstage!A10:B31,2,FALSE)</f>
        <v>38.43</v>
      </c>
      <c r="M103" s="54">
        <f t="shared" si="9"/>
        <v>1222.07</v>
      </c>
      <c r="N103" s="101">
        <f t="shared" si="10"/>
        <v>0</v>
      </c>
      <c r="O103" s="54">
        <f ca="1">IF('SVS UnterhaltsRG'!H61="",0,'SVS UnterhaltsRG'!H61)</f>
        <v>0</v>
      </c>
      <c r="P103" s="54">
        <f t="shared" si="11"/>
        <v>0</v>
      </c>
      <c r="Q103" s="54">
        <f t="shared" ca="1" si="12"/>
        <v>0</v>
      </c>
      <c r="R103" s="54">
        <f t="shared" si="13"/>
        <v>0</v>
      </c>
      <c r="S103" s="54">
        <f t="shared" ca="1" si="14"/>
        <v>0</v>
      </c>
      <c r="T103" s="4" t="str">
        <f t="shared" si="15"/>
        <v>Leistungswert eintragen</v>
      </c>
      <c r="U103" s="4">
        <f t="shared" si="16"/>
        <v>166.25</v>
      </c>
      <c r="V103" s="4">
        <f t="shared" si="17"/>
        <v>0</v>
      </c>
    </row>
    <row r="104" spans="1:22" ht="15" customHeight="1" x14ac:dyDescent="0.2">
      <c r="A104" s="28">
        <v>83</v>
      </c>
      <c r="B104" s="98" t="s">
        <v>299</v>
      </c>
      <c r="C104" s="99" t="s">
        <v>229</v>
      </c>
      <c r="D104" s="99" t="s">
        <v>264</v>
      </c>
      <c r="E104" s="99" t="s">
        <v>300</v>
      </c>
      <c r="F104" s="99" t="s">
        <v>214</v>
      </c>
      <c r="G104" s="100">
        <v>79.2</v>
      </c>
      <c r="H104" s="100"/>
      <c r="I104" s="100"/>
      <c r="J104" s="28" t="s">
        <v>653</v>
      </c>
      <c r="K104" s="100">
        <v>3</v>
      </c>
      <c r="L104" s="54">
        <f>VLOOKUP(K104,Reinigungstage!A10:B31,2,FALSE)</f>
        <v>111</v>
      </c>
      <c r="M104" s="54">
        <f t="shared" si="9"/>
        <v>8791.2000000000007</v>
      </c>
      <c r="N104" s="101">
        <f t="shared" si="10"/>
        <v>0</v>
      </c>
      <c r="O104" s="54">
        <f ca="1">IF('SVS UnterhaltsRG'!H61="",0,'SVS UnterhaltsRG'!H61)</f>
        <v>0</v>
      </c>
      <c r="P104" s="54">
        <f t="shared" si="11"/>
        <v>0</v>
      </c>
      <c r="Q104" s="54">
        <f t="shared" ca="1" si="12"/>
        <v>0</v>
      </c>
      <c r="R104" s="54">
        <f t="shared" si="13"/>
        <v>0</v>
      </c>
      <c r="S104" s="54">
        <f t="shared" ca="1" si="14"/>
        <v>0</v>
      </c>
      <c r="T104" s="4" t="str">
        <f t="shared" si="15"/>
        <v>Leistungswert eintragen</v>
      </c>
      <c r="U104" s="4">
        <f t="shared" si="16"/>
        <v>195</v>
      </c>
      <c r="V104" s="4">
        <f t="shared" si="17"/>
        <v>0</v>
      </c>
    </row>
    <row r="105" spans="1:22" ht="15" customHeight="1" x14ac:dyDescent="0.2">
      <c r="A105" s="28">
        <v>84</v>
      </c>
      <c r="B105" s="98" t="s">
        <v>301</v>
      </c>
      <c r="C105" s="99" t="s">
        <v>229</v>
      </c>
      <c r="D105" s="99" t="s">
        <v>264</v>
      </c>
      <c r="E105" s="99" t="s">
        <v>302</v>
      </c>
      <c r="F105" s="99" t="s">
        <v>214</v>
      </c>
      <c r="G105" s="100">
        <v>75.5</v>
      </c>
      <c r="H105" s="100"/>
      <c r="I105" s="100"/>
      <c r="J105" s="28" t="s">
        <v>653</v>
      </c>
      <c r="K105" s="100">
        <v>3</v>
      </c>
      <c r="L105" s="54">
        <f>VLOOKUP(K105,Reinigungstage!A10:B31,2,FALSE)</f>
        <v>111</v>
      </c>
      <c r="M105" s="54">
        <f t="shared" si="9"/>
        <v>8380.5</v>
      </c>
      <c r="N105" s="101">
        <f t="shared" si="10"/>
        <v>0</v>
      </c>
      <c r="O105" s="54">
        <f ca="1">IF('SVS UnterhaltsRG'!H61="",0,'SVS UnterhaltsRG'!H61)</f>
        <v>0</v>
      </c>
      <c r="P105" s="54">
        <f t="shared" si="11"/>
        <v>0</v>
      </c>
      <c r="Q105" s="54">
        <f t="shared" ca="1" si="12"/>
        <v>0</v>
      </c>
      <c r="R105" s="54">
        <f t="shared" si="13"/>
        <v>0</v>
      </c>
      <c r="S105" s="54">
        <f t="shared" ca="1" si="14"/>
        <v>0</v>
      </c>
      <c r="T105" s="4" t="str">
        <f t="shared" si="15"/>
        <v>Leistungswert eintragen</v>
      </c>
      <c r="U105" s="4">
        <f t="shared" si="16"/>
        <v>195</v>
      </c>
      <c r="V105" s="4">
        <f t="shared" si="17"/>
        <v>0</v>
      </c>
    </row>
    <row r="106" spans="1:22" ht="15" customHeight="1" x14ac:dyDescent="0.2">
      <c r="A106" s="28">
        <v>85</v>
      </c>
      <c r="B106" s="98" t="s">
        <v>303</v>
      </c>
      <c r="C106" s="99" t="s">
        <v>229</v>
      </c>
      <c r="D106" s="99" t="s">
        <v>264</v>
      </c>
      <c r="E106" s="99" t="s">
        <v>240</v>
      </c>
      <c r="F106" s="99" t="s">
        <v>214</v>
      </c>
      <c r="G106" s="100">
        <v>104.5</v>
      </c>
      <c r="H106" s="100"/>
      <c r="I106" s="100"/>
      <c r="J106" s="28" t="s">
        <v>655</v>
      </c>
      <c r="K106" s="100">
        <v>1</v>
      </c>
      <c r="L106" s="54">
        <f>VLOOKUP(K106,Reinigungstage!A10:B31,2,FALSE)</f>
        <v>38.43</v>
      </c>
      <c r="M106" s="54">
        <f t="shared" si="9"/>
        <v>4015.94</v>
      </c>
      <c r="N106" s="101">
        <f t="shared" si="10"/>
        <v>0</v>
      </c>
      <c r="O106" s="54">
        <f ca="1">IF('SVS UnterhaltsRG'!H61="",0,'SVS UnterhaltsRG'!H61)</f>
        <v>0</v>
      </c>
      <c r="P106" s="54">
        <f t="shared" si="11"/>
        <v>0</v>
      </c>
      <c r="Q106" s="54">
        <f t="shared" ca="1" si="12"/>
        <v>0</v>
      </c>
      <c r="R106" s="54">
        <f t="shared" si="13"/>
        <v>0</v>
      </c>
      <c r="S106" s="54">
        <f t="shared" ca="1" si="14"/>
        <v>0</v>
      </c>
      <c r="T106" s="4" t="str">
        <f t="shared" si="15"/>
        <v>Leistungswert eintragen</v>
      </c>
      <c r="U106" s="4">
        <f t="shared" si="16"/>
        <v>166.25</v>
      </c>
      <c r="V106" s="4">
        <f t="shared" si="17"/>
        <v>0</v>
      </c>
    </row>
    <row r="107" spans="1:22" ht="15" customHeight="1" x14ac:dyDescent="0.2">
      <c r="A107" s="28">
        <v>86</v>
      </c>
      <c r="B107" s="98" t="s">
        <v>304</v>
      </c>
      <c r="C107" s="99" t="s">
        <v>229</v>
      </c>
      <c r="D107" s="99" t="s">
        <v>264</v>
      </c>
      <c r="E107" s="99" t="s">
        <v>305</v>
      </c>
      <c r="F107" s="99" t="s">
        <v>214</v>
      </c>
      <c r="G107" s="100">
        <v>73.3</v>
      </c>
      <c r="H107" s="100"/>
      <c r="I107" s="100"/>
      <c r="J107" s="28" t="s">
        <v>653</v>
      </c>
      <c r="K107" s="100">
        <v>3</v>
      </c>
      <c r="L107" s="54">
        <f>VLOOKUP(K107,Reinigungstage!A10:B31,2,FALSE)</f>
        <v>111</v>
      </c>
      <c r="M107" s="54">
        <f t="shared" si="9"/>
        <v>8136.3</v>
      </c>
      <c r="N107" s="101">
        <f t="shared" si="10"/>
        <v>0</v>
      </c>
      <c r="O107" s="54">
        <f ca="1">IF('SVS UnterhaltsRG'!H61="",0,'SVS UnterhaltsRG'!H61)</f>
        <v>0</v>
      </c>
      <c r="P107" s="54">
        <f t="shared" si="11"/>
        <v>0</v>
      </c>
      <c r="Q107" s="54">
        <f t="shared" ca="1" si="12"/>
        <v>0</v>
      </c>
      <c r="R107" s="54">
        <f t="shared" si="13"/>
        <v>0</v>
      </c>
      <c r="S107" s="54">
        <f t="shared" ca="1" si="14"/>
        <v>0</v>
      </c>
      <c r="T107" s="4" t="str">
        <f t="shared" si="15"/>
        <v>Leistungswert eintragen</v>
      </c>
      <c r="U107" s="4">
        <f t="shared" si="16"/>
        <v>195</v>
      </c>
      <c r="V107" s="4">
        <f t="shared" si="17"/>
        <v>0</v>
      </c>
    </row>
    <row r="108" spans="1:22" ht="15" customHeight="1" x14ac:dyDescent="0.2">
      <c r="A108" s="28">
        <v>87</v>
      </c>
      <c r="B108" s="98"/>
      <c r="C108" s="99" t="s">
        <v>246</v>
      </c>
      <c r="D108" s="99" t="s">
        <v>264</v>
      </c>
      <c r="E108" s="99" t="s">
        <v>225</v>
      </c>
      <c r="F108" s="99" t="s">
        <v>209</v>
      </c>
      <c r="G108" s="100">
        <v>29.2</v>
      </c>
      <c r="H108" s="100"/>
      <c r="I108" s="100"/>
      <c r="J108" s="28" t="s">
        <v>654</v>
      </c>
      <c r="K108" s="100">
        <v>5</v>
      </c>
      <c r="L108" s="54">
        <f>VLOOKUP(K108,Reinigungstage!A10:B31,2,FALSE)</f>
        <v>185</v>
      </c>
      <c r="M108" s="54">
        <f t="shared" si="9"/>
        <v>5402</v>
      </c>
      <c r="N108" s="101">
        <f t="shared" si="10"/>
        <v>0</v>
      </c>
      <c r="O108" s="54">
        <f ca="1">IF('SVS UnterhaltsRG'!H61="",0,'SVS UnterhaltsRG'!H61)</f>
        <v>0</v>
      </c>
      <c r="P108" s="54">
        <f t="shared" si="11"/>
        <v>0</v>
      </c>
      <c r="Q108" s="54">
        <f t="shared" ca="1" si="12"/>
        <v>0</v>
      </c>
      <c r="R108" s="54">
        <f t="shared" si="13"/>
        <v>0</v>
      </c>
      <c r="S108" s="54">
        <f t="shared" ca="1" si="14"/>
        <v>0</v>
      </c>
      <c r="T108" s="4" t="str">
        <f t="shared" si="15"/>
        <v>Leistungswert eintragen</v>
      </c>
      <c r="U108" s="4">
        <f t="shared" si="16"/>
        <v>300</v>
      </c>
      <c r="V108" s="4">
        <f t="shared" si="17"/>
        <v>0</v>
      </c>
    </row>
    <row r="109" spans="1:22" ht="15" customHeight="1" x14ac:dyDescent="0.2">
      <c r="A109" s="28">
        <v>88</v>
      </c>
      <c r="B109" s="98" t="s">
        <v>306</v>
      </c>
      <c r="C109" s="99" t="s">
        <v>246</v>
      </c>
      <c r="D109" s="99" t="s">
        <v>264</v>
      </c>
      <c r="E109" s="99" t="s">
        <v>211</v>
      </c>
      <c r="F109" s="99" t="s">
        <v>209</v>
      </c>
      <c r="G109" s="100">
        <v>13.6</v>
      </c>
      <c r="H109" s="100"/>
      <c r="I109" s="100"/>
      <c r="J109" s="28" t="s">
        <v>652</v>
      </c>
      <c r="K109" s="100">
        <v>5</v>
      </c>
      <c r="L109" s="54">
        <f>VLOOKUP(K109,Reinigungstage!A10:B31,2,FALSE)</f>
        <v>185</v>
      </c>
      <c r="M109" s="54">
        <f t="shared" si="9"/>
        <v>2516</v>
      </c>
      <c r="N109" s="101">
        <f t="shared" si="10"/>
        <v>0</v>
      </c>
      <c r="O109" s="54">
        <f ca="1">IF('SVS UnterhaltsRG'!H61="",0,'SVS UnterhaltsRG'!H61)</f>
        <v>0</v>
      </c>
      <c r="P109" s="54">
        <f t="shared" si="11"/>
        <v>0</v>
      </c>
      <c r="Q109" s="54">
        <f t="shared" ca="1" si="12"/>
        <v>0</v>
      </c>
      <c r="R109" s="54">
        <f t="shared" si="13"/>
        <v>0</v>
      </c>
      <c r="S109" s="54">
        <f t="shared" ca="1" si="14"/>
        <v>0</v>
      </c>
      <c r="T109" s="4" t="str">
        <f t="shared" si="15"/>
        <v>Leistungswert eintragen</v>
      </c>
      <c r="U109" s="4">
        <f t="shared" si="16"/>
        <v>63.75</v>
      </c>
      <c r="V109" s="4">
        <f t="shared" si="17"/>
        <v>0</v>
      </c>
    </row>
    <row r="110" spans="1:22" ht="15" customHeight="1" x14ac:dyDescent="0.2">
      <c r="A110" s="28">
        <v>89</v>
      </c>
      <c r="B110" s="98" t="s">
        <v>307</v>
      </c>
      <c r="C110" s="99" t="s">
        <v>246</v>
      </c>
      <c r="D110" s="99" t="s">
        <v>264</v>
      </c>
      <c r="E110" s="99" t="s">
        <v>208</v>
      </c>
      <c r="F110" s="99" t="s">
        <v>209</v>
      </c>
      <c r="G110" s="100">
        <v>16.899999999999999</v>
      </c>
      <c r="H110" s="100"/>
      <c r="I110" s="100"/>
      <c r="J110" s="28" t="s">
        <v>652</v>
      </c>
      <c r="K110" s="100">
        <v>5</v>
      </c>
      <c r="L110" s="54">
        <f>VLOOKUP(K110,Reinigungstage!A10:B31,2,FALSE)</f>
        <v>185</v>
      </c>
      <c r="M110" s="54">
        <f t="shared" si="9"/>
        <v>3126.5</v>
      </c>
      <c r="N110" s="101">
        <f t="shared" si="10"/>
        <v>0</v>
      </c>
      <c r="O110" s="54">
        <f ca="1">IF('SVS UnterhaltsRG'!H61="",0,'SVS UnterhaltsRG'!H61)</f>
        <v>0</v>
      </c>
      <c r="P110" s="54">
        <f t="shared" si="11"/>
        <v>0</v>
      </c>
      <c r="Q110" s="54">
        <f t="shared" ca="1" si="12"/>
        <v>0</v>
      </c>
      <c r="R110" s="54">
        <f t="shared" si="13"/>
        <v>0</v>
      </c>
      <c r="S110" s="54">
        <f t="shared" ca="1" si="14"/>
        <v>0</v>
      </c>
      <c r="T110" s="4" t="str">
        <f t="shared" si="15"/>
        <v>Leistungswert eintragen</v>
      </c>
      <c r="U110" s="4">
        <f t="shared" si="16"/>
        <v>63.75</v>
      </c>
      <c r="V110" s="4">
        <f t="shared" si="17"/>
        <v>0</v>
      </c>
    </row>
    <row r="111" spans="1:22" ht="15" customHeight="1" x14ac:dyDescent="0.2">
      <c r="A111" s="28">
        <v>90</v>
      </c>
      <c r="B111" s="98" t="s">
        <v>308</v>
      </c>
      <c r="C111" s="99" t="s">
        <v>246</v>
      </c>
      <c r="D111" s="99" t="s">
        <v>264</v>
      </c>
      <c r="E111" s="99" t="s">
        <v>272</v>
      </c>
      <c r="F111" s="99" t="s">
        <v>209</v>
      </c>
      <c r="G111" s="100">
        <v>2.4</v>
      </c>
      <c r="H111" s="100"/>
      <c r="I111" s="100"/>
      <c r="J111" s="28" t="s">
        <v>610</v>
      </c>
      <c r="K111" s="100">
        <v>0</v>
      </c>
      <c r="L111" s="54">
        <f>VLOOKUP(K111,Reinigungstage!A10:B31,2,FALSE)</f>
        <v>0</v>
      </c>
      <c r="M111" s="54">
        <f t="shared" si="9"/>
        <v>0</v>
      </c>
      <c r="N111" s="101">
        <f t="shared" si="10"/>
        <v>0</v>
      </c>
      <c r="O111" s="54">
        <f ca="1">IF('SVS UnterhaltsRG'!H61="",0,'SVS UnterhaltsRG'!H61)</f>
        <v>0</v>
      </c>
      <c r="P111" s="54">
        <f t="shared" si="11"/>
        <v>0</v>
      </c>
      <c r="Q111" s="54">
        <f t="shared" si="12"/>
        <v>0</v>
      </c>
      <c r="R111" s="54">
        <f t="shared" si="13"/>
        <v>0</v>
      </c>
      <c r="S111" s="54">
        <f t="shared" si="14"/>
        <v>0</v>
      </c>
      <c r="T111" s="4" t="str">
        <f t="shared" si="15"/>
        <v/>
      </c>
      <c r="U111" s="4">
        <f t="shared" si="16"/>
        <v>262.5</v>
      </c>
      <c r="V111" s="4">
        <f t="shared" si="17"/>
        <v>0</v>
      </c>
    </row>
    <row r="112" spans="1:22" ht="15" customHeight="1" x14ac:dyDescent="0.2">
      <c r="A112" s="28">
        <v>91</v>
      </c>
      <c r="B112" s="98" t="s">
        <v>309</v>
      </c>
      <c r="C112" s="99" t="s">
        <v>246</v>
      </c>
      <c r="D112" s="99" t="s">
        <v>264</v>
      </c>
      <c r="E112" s="99" t="s">
        <v>216</v>
      </c>
      <c r="F112" s="99" t="s">
        <v>217</v>
      </c>
      <c r="G112" s="100">
        <v>67.5</v>
      </c>
      <c r="H112" s="100"/>
      <c r="I112" s="100"/>
      <c r="J112" s="28" t="s">
        <v>653</v>
      </c>
      <c r="K112" s="100">
        <v>3</v>
      </c>
      <c r="L112" s="54">
        <f>VLOOKUP(K112,Reinigungstage!A10:B31,2,FALSE)</f>
        <v>111</v>
      </c>
      <c r="M112" s="54">
        <f t="shared" si="9"/>
        <v>7492.5</v>
      </c>
      <c r="N112" s="101">
        <f t="shared" si="10"/>
        <v>0</v>
      </c>
      <c r="O112" s="54">
        <f ca="1">IF('SVS UnterhaltsRG'!H61="",0,'SVS UnterhaltsRG'!H61)</f>
        <v>0</v>
      </c>
      <c r="P112" s="54">
        <f t="shared" si="11"/>
        <v>0</v>
      </c>
      <c r="Q112" s="54">
        <f t="shared" ca="1" si="12"/>
        <v>0</v>
      </c>
      <c r="R112" s="54">
        <f t="shared" si="13"/>
        <v>0</v>
      </c>
      <c r="S112" s="54">
        <f t="shared" ca="1" si="14"/>
        <v>0</v>
      </c>
      <c r="T112" s="4" t="str">
        <f t="shared" si="15"/>
        <v>Leistungswert eintragen</v>
      </c>
      <c r="U112" s="4">
        <f t="shared" si="16"/>
        <v>195</v>
      </c>
      <c r="V112" s="4">
        <f t="shared" si="17"/>
        <v>0</v>
      </c>
    </row>
    <row r="113" spans="1:22" ht="15" customHeight="1" x14ac:dyDescent="0.2">
      <c r="A113" s="28">
        <v>92</v>
      </c>
      <c r="B113" s="98" t="s">
        <v>310</v>
      </c>
      <c r="C113" s="99" t="s">
        <v>246</v>
      </c>
      <c r="D113" s="99" t="s">
        <v>264</v>
      </c>
      <c r="E113" s="99" t="s">
        <v>216</v>
      </c>
      <c r="F113" s="99" t="s">
        <v>217</v>
      </c>
      <c r="G113" s="100">
        <v>67.7</v>
      </c>
      <c r="H113" s="100"/>
      <c r="I113" s="100"/>
      <c r="J113" s="28" t="s">
        <v>653</v>
      </c>
      <c r="K113" s="100">
        <v>3</v>
      </c>
      <c r="L113" s="54">
        <f>VLOOKUP(K113,Reinigungstage!A10:B31,2,FALSE)</f>
        <v>111</v>
      </c>
      <c r="M113" s="54">
        <f t="shared" si="9"/>
        <v>7514.7</v>
      </c>
      <c r="N113" s="101">
        <f t="shared" si="10"/>
        <v>0</v>
      </c>
      <c r="O113" s="54">
        <f ca="1">IF('SVS UnterhaltsRG'!H61="",0,'SVS UnterhaltsRG'!H61)</f>
        <v>0</v>
      </c>
      <c r="P113" s="54">
        <f t="shared" si="11"/>
        <v>0</v>
      </c>
      <c r="Q113" s="54">
        <f t="shared" ca="1" si="12"/>
        <v>0</v>
      </c>
      <c r="R113" s="54">
        <f t="shared" si="13"/>
        <v>0</v>
      </c>
      <c r="S113" s="54">
        <f t="shared" ca="1" si="14"/>
        <v>0</v>
      </c>
      <c r="T113" s="4" t="str">
        <f t="shared" si="15"/>
        <v>Leistungswert eintragen</v>
      </c>
      <c r="U113" s="4">
        <f t="shared" si="16"/>
        <v>195</v>
      </c>
      <c r="V113" s="4">
        <f t="shared" si="17"/>
        <v>0</v>
      </c>
    </row>
    <row r="114" spans="1:22" ht="15" customHeight="1" x14ac:dyDescent="0.2">
      <c r="A114" s="28">
        <v>93</v>
      </c>
      <c r="B114" s="98" t="s">
        <v>311</v>
      </c>
      <c r="C114" s="99" t="s">
        <v>246</v>
      </c>
      <c r="D114" s="99" t="s">
        <v>264</v>
      </c>
      <c r="E114" s="99" t="s">
        <v>216</v>
      </c>
      <c r="F114" s="99" t="s">
        <v>217</v>
      </c>
      <c r="G114" s="100">
        <v>67.8</v>
      </c>
      <c r="H114" s="100"/>
      <c r="I114" s="100"/>
      <c r="J114" s="28" t="s">
        <v>653</v>
      </c>
      <c r="K114" s="100">
        <v>3</v>
      </c>
      <c r="L114" s="54">
        <f>VLOOKUP(K114,Reinigungstage!A10:B31,2,FALSE)</f>
        <v>111</v>
      </c>
      <c r="M114" s="54">
        <f t="shared" si="9"/>
        <v>7525.8</v>
      </c>
      <c r="N114" s="101">
        <f t="shared" si="10"/>
        <v>0</v>
      </c>
      <c r="O114" s="54">
        <f ca="1">IF('SVS UnterhaltsRG'!H61="",0,'SVS UnterhaltsRG'!H61)</f>
        <v>0</v>
      </c>
      <c r="P114" s="54">
        <f t="shared" si="11"/>
        <v>0</v>
      </c>
      <c r="Q114" s="54">
        <f t="shared" ca="1" si="12"/>
        <v>0</v>
      </c>
      <c r="R114" s="54">
        <f t="shared" si="13"/>
        <v>0</v>
      </c>
      <c r="S114" s="54">
        <f t="shared" ca="1" si="14"/>
        <v>0</v>
      </c>
      <c r="T114" s="4" t="str">
        <f t="shared" si="15"/>
        <v>Leistungswert eintragen</v>
      </c>
      <c r="U114" s="4">
        <f t="shared" si="16"/>
        <v>195</v>
      </c>
      <c r="V114" s="4">
        <f t="shared" si="17"/>
        <v>0</v>
      </c>
    </row>
    <row r="115" spans="1:22" ht="15" customHeight="1" x14ac:dyDescent="0.2">
      <c r="A115" s="28">
        <v>94</v>
      </c>
      <c r="B115" s="98" t="s">
        <v>312</v>
      </c>
      <c r="C115" s="99" t="s">
        <v>246</v>
      </c>
      <c r="D115" s="99" t="s">
        <v>264</v>
      </c>
      <c r="E115" s="99" t="s">
        <v>216</v>
      </c>
      <c r="F115" s="99" t="s">
        <v>217</v>
      </c>
      <c r="G115" s="100">
        <v>67.599999999999994</v>
      </c>
      <c r="H115" s="100"/>
      <c r="I115" s="100"/>
      <c r="J115" s="28" t="s">
        <v>653</v>
      </c>
      <c r="K115" s="100">
        <v>3</v>
      </c>
      <c r="L115" s="54">
        <f>VLOOKUP(K115,Reinigungstage!A10:B31,2,FALSE)</f>
        <v>111</v>
      </c>
      <c r="M115" s="54">
        <f t="shared" si="9"/>
        <v>7503.6</v>
      </c>
      <c r="N115" s="101">
        <f t="shared" si="10"/>
        <v>0</v>
      </c>
      <c r="O115" s="54">
        <f ca="1">IF('SVS UnterhaltsRG'!H61="",0,'SVS UnterhaltsRG'!H61)</f>
        <v>0</v>
      </c>
      <c r="P115" s="54">
        <f t="shared" si="11"/>
        <v>0</v>
      </c>
      <c r="Q115" s="54">
        <f t="shared" ca="1" si="12"/>
        <v>0</v>
      </c>
      <c r="R115" s="54">
        <f t="shared" si="13"/>
        <v>0</v>
      </c>
      <c r="S115" s="54">
        <f t="shared" ca="1" si="14"/>
        <v>0</v>
      </c>
      <c r="T115" s="4" t="str">
        <f t="shared" si="15"/>
        <v>Leistungswert eintragen</v>
      </c>
      <c r="U115" s="4">
        <f t="shared" si="16"/>
        <v>195</v>
      </c>
      <c r="V115" s="4">
        <f t="shared" si="17"/>
        <v>0</v>
      </c>
    </row>
    <row r="116" spans="1:22" ht="15" customHeight="1" x14ac:dyDescent="0.2">
      <c r="A116" s="28">
        <v>95</v>
      </c>
      <c r="B116" s="98" t="s">
        <v>313</v>
      </c>
      <c r="C116" s="99" t="s">
        <v>246</v>
      </c>
      <c r="D116" s="99" t="s">
        <v>264</v>
      </c>
      <c r="E116" s="99" t="s">
        <v>216</v>
      </c>
      <c r="F116" s="99" t="s">
        <v>217</v>
      </c>
      <c r="G116" s="100">
        <v>68.7</v>
      </c>
      <c r="H116" s="100"/>
      <c r="I116" s="100"/>
      <c r="J116" s="28" t="s">
        <v>653</v>
      </c>
      <c r="K116" s="100">
        <v>3</v>
      </c>
      <c r="L116" s="54">
        <f>VLOOKUP(K116,Reinigungstage!A10:B31,2,FALSE)</f>
        <v>111</v>
      </c>
      <c r="M116" s="54">
        <f t="shared" si="9"/>
        <v>7625.7</v>
      </c>
      <c r="N116" s="101">
        <f t="shared" si="10"/>
        <v>0</v>
      </c>
      <c r="O116" s="54">
        <f ca="1">IF('SVS UnterhaltsRG'!H61="",0,'SVS UnterhaltsRG'!H61)</f>
        <v>0</v>
      </c>
      <c r="P116" s="54">
        <f t="shared" si="11"/>
        <v>0</v>
      </c>
      <c r="Q116" s="54">
        <f t="shared" ca="1" si="12"/>
        <v>0</v>
      </c>
      <c r="R116" s="54">
        <f t="shared" si="13"/>
        <v>0</v>
      </c>
      <c r="S116" s="54">
        <f t="shared" ca="1" si="14"/>
        <v>0</v>
      </c>
      <c r="T116" s="4" t="str">
        <f t="shared" si="15"/>
        <v>Leistungswert eintragen</v>
      </c>
      <c r="U116" s="4">
        <f t="shared" si="16"/>
        <v>195</v>
      </c>
      <c r="V116" s="4">
        <f t="shared" si="17"/>
        <v>0</v>
      </c>
    </row>
    <row r="117" spans="1:22" ht="15" customHeight="1" x14ac:dyDescent="0.2">
      <c r="A117" s="28">
        <v>96</v>
      </c>
      <c r="B117" s="98" t="s">
        <v>314</v>
      </c>
      <c r="C117" s="99" t="s">
        <v>246</v>
      </c>
      <c r="D117" s="99" t="s">
        <v>264</v>
      </c>
      <c r="E117" s="99" t="s">
        <v>315</v>
      </c>
      <c r="F117" s="99" t="s">
        <v>217</v>
      </c>
      <c r="G117" s="100">
        <v>66</v>
      </c>
      <c r="H117" s="100"/>
      <c r="I117" s="100"/>
      <c r="J117" s="28" t="s">
        <v>653</v>
      </c>
      <c r="K117" s="100">
        <v>3</v>
      </c>
      <c r="L117" s="54">
        <f>VLOOKUP(K117,Reinigungstage!A10:B31,2,FALSE)</f>
        <v>111</v>
      </c>
      <c r="M117" s="54">
        <f t="shared" si="9"/>
        <v>7326</v>
      </c>
      <c r="N117" s="101">
        <f t="shared" si="10"/>
        <v>0</v>
      </c>
      <c r="O117" s="54">
        <f ca="1">IF('SVS UnterhaltsRG'!H61="",0,'SVS UnterhaltsRG'!H61)</f>
        <v>0</v>
      </c>
      <c r="P117" s="54">
        <f t="shared" si="11"/>
        <v>0</v>
      </c>
      <c r="Q117" s="54">
        <f t="shared" ca="1" si="12"/>
        <v>0</v>
      </c>
      <c r="R117" s="54">
        <f t="shared" si="13"/>
        <v>0</v>
      </c>
      <c r="S117" s="54">
        <f t="shared" ca="1" si="14"/>
        <v>0</v>
      </c>
      <c r="T117" s="4" t="str">
        <f t="shared" si="15"/>
        <v>Leistungswert eintragen</v>
      </c>
      <c r="U117" s="4">
        <f t="shared" si="16"/>
        <v>195</v>
      </c>
      <c r="V117" s="4">
        <f t="shared" si="17"/>
        <v>0</v>
      </c>
    </row>
    <row r="118" spans="1:22" ht="15" customHeight="1" x14ac:dyDescent="0.2">
      <c r="A118" s="28">
        <v>97</v>
      </c>
      <c r="B118" s="98" t="s">
        <v>316</v>
      </c>
      <c r="C118" s="99" t="s">
        <v>246</v>
      </c>
      <c r="D118" s="99" t="s">
        <v>264</v>
      </c>
      <c r="E118" s="99" t="s">
        <v>240</v>
      </c>
      <c r="F118" s="99" t="s">
        <v>217</v>
      </c>
      <c r="G118" s="100">
        <v>22.2</v>
      </c>
      <c r="H118" s="100"/>
      <c r="I118" s="100"/>
      <c r="J118" s="28" t="s">
        <v>655</v>
      </c>
      <c r="K118" s="100">
        <v>1</v>
      </c>
      <c r="L118" s="54">
        <f>VLOOKUP(K118,Reinigungstage!A10:B31,2,FALSE)</f>
        <v>38.43</v>
      </c>
      <c r="M118" s="54">
        <f t="shared" si="9"/>
        <v>853.15</v>
      </c>
      <c r="N118" s="101">
        <f t="shared" si="10"/>
        <v>0</v>
      </c>
      <c r="O118" s="54">
        <f ca="1">IF('SVS UnterhaltsRG'!H61="",0,'SVS UnterhaltsRG'!H61)</f>
        <v>0</v>
      </c>
      <c r="P118" s="54">
        <f t="shared" si="11"/>
        <v>0</v>
      </c>
      <c r="Q118" s="54">
        <f t="shared" ca="1" si="12"/>
        <v>0</v>
      </c>
      <c r="R118" s="54">
        <f t="shared" si="13"/>
        <v>0</v>
      </c>
      <c r="S118" s="54">
        <f t="shared" ca="1" si="14"/>
        <v>0</v>
      </c>
      <c r="T118" s="4" t="str">
        <f t="shared" si="15"/>
        <v>Leistungswert eintragen</v>
      </c>
      <c r="U118" s="4">
        <f t="shared" si="16"/>
        <v>166.25</v>
      </c>
      <c r="V118" s="4">
        <f t="shared" si="17"/>
        <v>0</v>
      </c>
    </row>
    <row r="119" spans="1:22" ht="15" customHeight="1" x14ac:dyDescent="0.2">
      <c r="A119" s="28">
        <v>98</v>
      </c>
      <c r="B119" s="98" t="s">
        <v>317</v>
      </c>
      <c r="C119" s="99" t="s">
        <v>246</v>
      </c>
      <c r="D119" s="99" t="s">
        <v>264</v>
      </c>
      <c r="E119" s="99" t="s">
        <v>315</v>
      </c>
      <c r="F119" s="99" t="s">
        <v>217</v>
      </c>
      <c r="G119" s="100">
        <v>68.099999999999994</v>
      </c>
      <c r="H119" s="100"/>
      <c r="I119" s="100"/>
      <c r="J119" s="28" t="s">
        <v>653</v>
      </c>
      <c r="K119" s="100">
        <v>3</v>
      </c>
      <c r="L119" s="54">
        <f>VLOOKUP(K119,Reinigungstage!A10:B31,2,FALSE)</f>
        <v>111</v>
      </c>
      <c r="M119" s="54">
        <f t="shared" si="9"/>
        <v>7559.1</v>
      </c>
      <c r="N119" s="101">
        <f t="shared" si="10"/>
        <v>0</v>
      </c>
      <c r="O119" s="54">
        <f ca="1">IF('SVS UnterhaltsRG'!H61="",0,'SVS UnterhaltsRG'!H61)</f>
        <v>0</v>
      </c>
      <c r="P119" s="54">
        <f t="shared" si="11"/>
        <v>0</v>
      </c>
      <c r="Q119" s="54">
        <f t="shared" ca="1" si="12"/>
        <v>0</v>
      </c>
      <c r="R119" s="54">
        <f t="shared" si="13"/>
        <v>0</v>
      </c>
      <c r="S119" s="54">
        <f t="shared" ca="1" si="14"/>
        <v>0</v>
      </c>
      <c r="T119" s="4" t="str">
        <f t="shared" si="15"/>
        <v>Leistungswert eintragen</v>
      </c>
      <c r="U119" s="4">
        <f t="shared" si="16"/>
        <v>195</v>
      </c>
      <c r="V119" s="4">
        <f t="shared" si="17"/>
        <v>0</v>
      </c>
    </row>
    <row r="120" spans="1:22" ht="15" customHeight="1" x14ac:dyDescent="0.2">
      <c r="A120" s="28">
        <v>99</v>
      </c>
      <c r="B120" s="98" t="s">
        <v>318</v>
      </c>
      <c r="C120" s="99" t="s">
        <v>246</v>
      </c>
      <c r="D120" s="99" t="s">
        <v>264</v>
      </c>
      <c r="E120" s="99" t="s">
        <v>300</v>
      </c>
      <c r="F120" s="99" t="s">
        <v>217</v>
      </c>
      <c r="G120" s="100">
        <v>56.4</v>
      </c>
      <c r="H120" s="100"/>
      <c r="I120" s="100"/>
      <c r="J120" s="28" t="s">
        <v>653</v>
      </c>
      <c r="K120" s="100">
        <v>3</v>
      </c>
      <c r="L120" s="54">
        <f>VLOOKUP(K120,Reinigungstage!A10:B31,2,FALSE)</f>
        <v>111</v>
      </c>
      <c r="M120" s="54">
        <f t="shared" si="9"/>
        <v>6260.4</v>
      </c>
      <c r="N120" s="101">
        <f t="shared" si="10"/>
        <v>0</v>
      </c>
      <c r="O120" s="54">
        <f ca="1">IF('SVS UnterhaltsRG'!H61="",0,'SVS UnterhaltsRG'!H61)</f>
        <v>0</v>
      </c>
      <c r="P120" s="54">
        <f t="shared" si="11"/>
        <v>0</v>
      </c>
      <c r="Q120" s="54">
        <f t="shared" ca="1" si="12"/>
        <v>0</v>
      </c>
      <c r="R120" s="54">
        <f t="shared" si="13"/>
        <v>0</v>
      </c>
      <c r="S120" s="54">
        <f t="shared" ca="1" si="14"/>
        <v>0</v>
      </c>
      <c r="T120" s="4" t="str">
        <f t="shared" si="15"/>
        <v>Leistungswert eintragen</v>
      </c>
      <c r="U120" s="4">
        <f t="shared" si="16"/>
        <v>195</v>
      </c>
      <c r="V120" s="4">
        <f t="shared" si="17"/>
        <v>0</v>
      </c>
    </row>
    <row r="121" spans="1:22" ht="15" customHeight="1" x14ac:dyDescent="0.2">
      <c r="A121" s="28">
        <v>100</v>
      </c>
      <c r="B121" s="98" t="s">
        <v>319</v>
      </c>
      <c r="C121" s="99" t="s">
        <v>246</v>
      </c>
      <c r="D121" s="99" t="s">
        <v>264</v>
      </c>
      <c r="E121" s="99" t="s">
        <v>216</v>
      </c>
      <c r="F121" s="99" t="s">
        <v>217</v>
      </c>
      <c r="G121" s="100">
        <v>57.3</v>
      </c>
      <c r="H121" s="100"/>
      <c r="I121" s="100"/>
      <c r="J121" s="28" t="s">
        <v>653</v>
      </c>
      <c r="K121" s="100">
        <v>3</v>
      </c>
      <c r="L121" s="54">
        <f>VLOOKUP(K121,Reinigungstage!A10:B31,2,FALSE)</f>
        <v>111</v>
      </c>
      <c r="M121" s="54">
        <f t="shared" si="9"/>
        <v>6360.3</v>
      </c>
      <c r="N121" s="101">
        <f t="shared" si="10"/>
        <v>0</v>
      </c>
      <c r="O121" s="54">
        <f ca="1">IF('SVS UnterhaltsRG'!H61="",0,'SVS UnterhaltsRG'!H61)</f>
        <v>0</v>
      </c>
      <c r="P121" s="54">
        <f t="shared" si="11"/>
        <v>0</v>
      </c>
      <c r="Q121" s="54">
        <f t="shared" ca="1" si="12"/>
        <v>0</v>
      </c>
      <c r="R121" s="54">
        <f t="shared" si="13"/>
        <v>0</v>
      </c>
      <c r="S121" s="54">
        <f t="shared" ca="1" si="14"/>
        <v>0</v>
      </c>
      <c r="T121" s="4" t="str">
        <f t="shared" si="15"/>
        <v>Leistungswert eintragen</v>
      </c>
      <c r="U121" s="4">
        <f t="shared" si="16"/>
        <v>195</v>
      </c>
      <c r="V121" s="4">
        <f t="shared" si="17"/>
        <v>0</v>
      </c>
    </row>
    <row r="122" spans="1:22" ht="15" customHeight="1" x14ac:dyDescent="0.2">
      <c r="A122" s="28">
        <v>101</v>
      </c>
      <c r="B122" s="98" t="s">
        <v>320</v>
      </c>
      <c r="C122" s="99" t="s">
        <v>246</v>
      </c>
      <c r="D122" s="99" t="s">
        <v>264</v>
      </c>
      <c r="E122" s="99" t="s">
        <v>213</v>
      </c>
      <c r="F122" s="99" t="s">
        <v>214</v>
      </c>
      <c r="G122" s="100">
        <v>2.9</v>
      </c>
      <c r="H122" s="100"/>
      <c r="I122" s="100"/>
      <c r="J122" s="28" t="s">
        <v>610</v>
      </c>
      <c r="K122" s="100">
        <v>0</v>
      </c>
      <c r="L122" s="54">
        <f>VLOOKUP(K122,Reinigungstage!A10:B31,2,FALSE)</f>
        <v>0</v>
      </c>
      <c r="M122" s="54">
        <f t="shared" si="9"/>
        <v>0</v>
      </c>
      <c r="N122" s="101">
        <f t="shared" si="10"/>
        <v>0</v>
      </c>
      <c r="O122" s="54">
        <f ca="1">IF('SVS UnterhaltsRG'!H61="",0,'SVS UnterhaltsRG'!H61)</f>
        <v>0</v>
      </c>
      <c r="P122" s="54">
        <f t="shared" si="11"/>
        <v>0</v>
      </c>
      <c r="Q122" s="54">
        <f t="shared" si="12"/>
        <v>0</v>
      </c>
      <c r="R122" s="54">
        <f t="shared" si="13"/>
        <v>0</v>
      </c>
      <c r="S122" s="54">
        <f t="shared" si="14"/>
        <v>0</v>
      </c>
      <c r="T122" s="4" t="str">
        <f t="shared" si="15"/>
        <v/>
      </c>
      <c r="U122" s="4">
        <f t="shared" si="16"/>
        <v>262.5</v>
      </c>
      <c r="V122" s="4">
        <f t="shared" si="17"/>
        <v>0</v>
      </c>
    </row>
    <row r="123" spans="1:22" ht="15" customHeight="1" x14ac:dyDescent="0.2">
      <c r="A123" s="28">
        <v>102</v>
      </c>
      <c r="B123" s="98"/>
      <c r="C123" s="99" t="s">
        <v>246</v>
      </c>
      <c r="D123" s="99" t="s">
        <v>264</v>
      </c>
      <c r="E123" s="99" t="s">
        <v>224</v>
      </c>
      <c r="F123" s="99" t="s">
        <v>217</v>
      </c>
      <c r="G123" s="100">
        <v>48.6</v>
      </c>
      <c r="H123" s="100"/>
      <c r="I123" s="100"/>
      <c r="J123" s="28" t="s">
        <v>654</v>
      </c>
      <c r="K123" s="100">
        <v>5</v>
      </c>
      <c r="L123" s="54">
        <f>VLOOKUP(K123,Reinigungstage!A10:B31,2,FALSE)</f>
        <v>185</v>
      </c>
      <c r="M123" s="54">
        <f t="shared" si="9"/>
        <v>8991</v>
      </c>
      <c r="N123" s="101">
        <f t="shared" si="10"/>
        <v>0</v>
      </c>
      <c r="O123" s="54">
        <f ca="1">IF('SVS UnterhaltsRG'!H61="",0,'SVS UnterhaltsRG'!H61)</f>
        <v>0</v>
      </c>
      <c r="P123" s="54">
        <f t="shared" si="11"/>
        <v>0</v>
      </c>
      <c r="Q123" s="54">
        <f t="shared" ca="1" si="12"/>
        <v>0</v>
      </c>
      <c r="R123" s="54">
        <f t="shared" si="13"/>
        <v>0</v>
      </c>
      <c r="S123" s="54">
        <f t="shared" ca="1" si="14"/>
        <v>0</v>
      </c>
      <c r="T123" s="4" t="str">
        <f t="shared" si="15"/>
        <v>Leistungswert eintragen</v>
      </c>
      <c r="U123" s="4">
        <f t="shared" si="16"/>
        <v>300</v>
      </c>
      <c r="V123" s="4">
        <f t="shared" si="17"/>
        <v>0</v>
      </c>
    </row>
    <row r="124" spans="1:22" ht="15" customHeight="1" x14ac:dyDescent="0.2">
      <c r="A124" s="28">
        <v>103</v>
      </c>
      <c r="B124" s="98"/>
      <c r="C124" s="99" t="s">
        <v>246</v>
      </c>
      <c r="D124" s="99" t="s">
        <v>264</v>
      </c>
      <c r="E124" s="99" t="s">
        <v>224</v>
      </c>
      <c r="F124" s="99" t="s">
        <v>217</v>
      </c>
      <c r="G124" s="100">
        <v>48.3</v>
      </c>
      <c r="H124" s="100"/>
      <c r="I124" s="100"/>
      <c r="J124" s="28" t="s">
        <v>654</v>
      </c>
      <c r="K124" s="100">
        <v>5</v>
      </c>
      <c r="L124" s="54">
        <f>VLOOKUP(K124,Reinigungstage!A10:B31,2,FALSE)</f>
        <v>185</v>
      </c>
      <c r="M124" s="54">
        <f t="shared" si="9"/>
        <v>8935.5</v>
      </c>
      <c r="N124" s="101">
        <f t="shared" si="10"/>
        <v>0</v>
      </c>
      <c r="O124" s="54">
        <f ca="1">IF('SVS UnterhaltsRG'!H61="",0,'SVS UnterhaltsRG'!H61)</f>
        <v>0</v>
      </c>
      <c r="P124" s="54">
        <f t="shared" si="11"/>
        <v>0</v>
      </c>
      <c r="Q124" s="54">
        <f t="shared" ca="1" si="12"/>
        <v>0</v>
      </c>
      <c r="R124" s="54">
        <f t="shared" si="13"/>
        <v>0</v>
      </c>
      <c r="S124" s="54">
        <f t="shared" ca="1" si="14"/>
        <v>0</v>
      </c>
      <c r="T124" s="4" t="str">
        <f t="shared" si="15"/>
        <v>Leistungswert eintragen</v>
      </c>
      <c r="U124" s="4">
        <f t="shared" si="16"/>
        <v>300</v>
      </c>
      <c r="V124" s="4">
        <f t="shared" si="17"/>
        <v>0</v>
      </c>
    </row>
    <row r="125" spans="1:22" ht="15" customHeight="1" x14ac:dyDescent="0.2">
      <c r="A125" s="28">
        <v>104</v>
      </c>
      <c r="B125" s="98"/>
      <c r="C125" s="99" t="s">
        <v>246</v>
      </c>
      <c r="D125" s="99" t="s">
        <v>264</v>
      </c>
      <c r="E125" s="99" t="s">
        <v>321</v>
      </c>
      <c r="F125" s="99" t="s">
        <v>209</v>
      </c>
      <c r="G125" s="100">
        <v>91</v>
      </c>
      <c r="H125" s="100"/>
      <c r="I125" s="100"/>
      <c r="J125" s="28" t="s">
        <v>654</v>
      </c>
      <c r="K125" s="100">
        <v>5</v>
      </c>
      <c r="L125" s="54">
        <f>VLOOKUP(K125,Reinigungstage!A10:B31,2,FALSE)</f>
        <v>185</v>
      </c>
      <c r="M125" s="54">
        <f t="shared" si="9"/>
        <v>16835</v>
      </c>
      <c r="N125" s="101">
        <f t="shared" si="10"/>
        <v>0</v>
      </c>
      <c r="O125" s="54">
        <f ca="1">IF('SVS UnterhaltsRG'!H61="",0,'SVS UnterhaltsRG'!H61)</f>
        <v>0</v>
      </c>
      <c r="P125" s="54">
        <f t="shared" si="11"/>
        <v>0</v>
      </c>
      <c r="Q125" s="54">
        <f t="shared" ca="1" si="12"/>
        <v>0</v>
      </c>
      <c r="R125" s="54">
        <f t="shared" si="13"/>
        <v>0</v>
      </c>
      <c r="S125" s="54">
        <f t="shared" ca="1" si="14"/>
        <v>0</v>
      </c>
      <c r="T125" s="4" t="str">
        <f t="shared" si="15"/>
        <v>Leistungswert eintragen</v>
      </c>
      <c r="U125" s="4">
        <f t="shared" si="16"/>
        <v>300</v>
      </c>
      <c r="V125" s="4">
        <f t="shared" si="17"/>
        <v>0</v>
      </c>
    </row>
    <row r="126" spans="1:22" ht="15" customHeight="1" x14ac:dyDescent="0.2">
      <c r="A126" s="28">
        <v>105</v>
      </c>
      <c r="B126" s="98"/>
      <c r="C126" s="99" t="s">
        <v>246</v>
      </c>
      <c r="D126" s="99" t="s">
        <v>264</v>
      </c>
      <c r="E126" s="99" t="s">
        <v>322</v>
      </c>
      <c r="F126" s="99" t="s">
        <v>209</v>
      </c>
      <c r="G126" s="100">
        <v>69.8</v>
      </c>
      <c r="H126" s="100"/>
      <c r="I126" s="100"/>
      <c r="J126" s="28" t="s">
        <v>654</v>
      </c>
      <c r="K126" s="100">
        <v>5</v>
      </c>
      <c r="L126" s="54">
        <f>VLOOKUP(K126,Reinigungstage!A10:B31,2,FALSE)</f>
        <v>185</v>
      </c>
      <c r="M126" s="54">
        <f t="shared" si="9"/>
        <v>12913</v>
      </c>
      <c r="N126" s="101">
        <f t="shared" si="10"/>
        <v>0</v>
      </c>
      <c r="O126" s="54">
        <f ca="1">IF('SVS UnterhaltsRG'!H61="",0,'SVS UnterhaltsRG'!H61)</f>
        <v>0</v>
      </c>
      <c r="P126" s="54">
        <f t="shared" si="11"/>
        <v>0</v>
      </c>
      <c r="Q126" s="54">
        <f t="shared" ca="1" si="12"/>
        <v>0</v>
      </c>
      <c r="R126" s="54">
        <f t="shared" si="13"/>
        <v>0</v>
      </c>
      <c r="S126" s="54">
        <f t="shared" ca="1" si="14"/>
        <v>0</v>
      </c>
      <c r="T126" s="4" t="str">
        <f t="shared" si="15"/>
        <v>Leistungswert eintragen</v>
      </c>
      <c r="U126" s="4">
        <f t="shared" si="16"/>
        <v>300</v>
      </c>
      <c r="V126" s="4">
        <f t="shared" si="17"/>
        <v>0</v>
      </c>
    </row>
    <row r="127" spans="1:22" ht="15" customHeight="1" x14ac:dyDescent="0.2">
      <c r="A127" s="28">
        <v>106</v>
      </c>
      <c r="B127" s="98"/>
      <c r="C127" s="99" t="s">
        <v>229</v>
      </c>
      <c r="D127" s="99" t="s">
        <v>264</v>
      </c>
      <c r="E127" s="99" t="s">
        <v>323</v>
      </c>
      <c r="F127" s="99" t="s">
        <v>209</v>
      </c>
      <c r="G127" s="100">
        <v>18.2</v>
      </c>
      <c r="H127" s="100"/>
      <c r="I127" s="100"/>
      <c r="J127" s="28" t="s">
        <v>644</v>
      </c>
      <c r="K127" s="100">
        <v>5</v>
      </c>
      <c r="L127" s="54">
        <f>VLOOKUP(K127,Reinigungstage!A10:B31,2,FALSE)</f>
        <v>185</v>
      </c>
      <c r="M127" s="54">
        <f t="shared" si="9"/>
        <v>3367</v>
      </c>
      <c r="N127" s="101">
        <f t="shared" si="10"/>
        <v>0</v>
      </c>
      <c r="O127" s="54">
        <f ca="1">IF('SVS UnterhaltsRG'!H61="",0,'SVS UnterhaltsRG'!H61)</f>
        <v>0</v>
      </c>
      <c r="P127" s="54">
        <f t="shared" si="11"/>
        <v>0</v>
      </c>
      <c r="Q127" s="54">
        <f t="shared" ca="1" si="12"/>
        <v>0</v>
      </c>
      <c r="R127" s="54">
        <f t="shared" si="13"/>
        <v>0</v>
      </c>
      <c r="S127" s="54">
        <f t="shared" ca="1" si="14"/>
        <v>0</v>
      </c>
      <c r="T127" s="4" t="str">
        <f t="shared" si="15"/>
        <v>Leistungswert eintragen</v>
      </c>
      <c r="U127" s="4">
        <f t="shared" si="16"/>
        <v>138.75</v>
      </c>
      <c r="V127" s="4">
        <f t="shared" si="17"/>
        <v>0</v>
      </c>
    </row>
    <row r="128" spans="1:22" ht="15" customHeight="1" x14ac:dyDescent="0.2">
      <c r="A128" s="28">
        <v>107</v>
      </c>
      <c r="B128" s="98"/>
      <c r="C128" s="99" t="s">
        <v>229</v>
      </c>
      <c r="D128" s="99" t="s">
        <v>264</v>
      </c>
      <c r="E128" s="99" t="s">
        <v>322</v>
      </c>
      <c r="F128" s="99" t="s">
        <v>209</v>
      </c>
      <c r="G128" s="100">
        <v>55.8</v>
      </c>
      <c r="H128" s="100"/>
      <c r="I128" s="100">
        <v>1</v>
      </c>
      <c r="J128" s="28" t="s">
        <v>654</v>
      </c>
      <c r="K128" s="100">
        <v>5</v>
      </c>
      <c r="L128" s="54">
        <f>VLOOKUP(K128,Reinigungstage!A10:B31,2,FALSE)</f>
        <v>185</v>
      </c>
      <c r="M128" s="54">
        <f t="shared" si="9"/>
        <v>10323</v>
      </c>
      <c r="N128" s="101">
        <f t="shared" si="10"/>
        <v>0</v>
      </c>
      <c r="O128" s="54">
        <f ca="1">IF('SVS UnterhaltsRG'!H61="",0,'SVS UnterhaltsRG'!H61)</f>
        <v>0</v>
      </c>
      <c r="P128" s="54">
        <f t="shared" si="11"/>
        <v>0</v>
      </c>
      <c r="Q128" s="54">
        <f t="shared" ca="1" si="12"/>
        <v>0</v>
      </c>
      <c r="R128" s="54">
        <f t="shared" si="13"/>
        <v>0</v>
      </c>
      <c r="S128" s="54">
        <f t="shared" ca="1" si="14"/>
        <v>0</v>
      </c>
      <c r="T128" s="4" t="str">
        <f t="shared" si="15"/>
        <v>Leistungswert eintragen</v>
      </c>
      <c r="U128" s="4">
        <f t="shared" si="16"/>
        <v>300</v>
      </c>
      <c r="V128" s="4">
        <f t="shared" si="17"/>
        <v>0</v>
      </c>
    </row>
    <row r="129" spans="1:22" ht="15" customHeight="1" x14ac:dyDescent="0.2">
      <c r="A129" s="28">
        <v>108</v>
      </c>
      <c r="B129" s="98"/>
      <c r="C129" s="99" t="s">
        <v>206</v>
      </c>
      <c r="D129" s="99" t="s">
        <v>264</v>
      </c>
      <c r="E129" s="99" t="s">
        <v>324</v>
      </c>
      <c r="F129" s="99" t="s">
        <v>209</v>
      </c>
      <c r="G129" s="100">
        <v>18.399999999999999</v>
      </c>
      <c r="H129" s="100"/>
      <c r="I129" s="100"/>
      <c r="J129" s="28" t="s">
        <v>644</v>
      </c>
      <c r="K129" s="100">
        <v>5</v>
      </c>
      <c r="L129" s="54">
        <f>VLOOKUP(K129,Reinigungstage!A10:B31,2,FALSE)</f>
        <v>185</v>
      </c>
      <c r="M129" s="54">
        <f t="shared" si="9"/>
        <v>3404</v>
      </c>
      <c r="N129" s="101">
        <f t="shared" si="10"/>
        <v>0</v>
      </c>
      <c r="O129" s="54">
        <f ca="1">IF('SVS UnterhaltsRG'!H61="",0,'SVS UnterhaltsRG'!H61)</f>
        <v>0</v>
      </c>
      <c r="P129" s="54">
        <f t="shared" si="11"/>
        <v>0</v>
      </c>
      <c r="Q129" s="54">
        <f t="shared" ca="1" si="12"/>
        <v>0</v>
      </c>
      <c r="R129" s="54">
        <f t="shared" si="13"/>
        <v>0</v>
      </c>
      <c r="S129" s="54">
        <f t="shared" ca="1" si="14"/>
        <v>0</v>
      </c>
      <c r="T129" s="4" t="str">
        <f t="shared" si="15"/>
        <v>Leistungswert eintragen</v>
      </c>
      <c r="U129" s="4">
        <f t="shared" si="16"/>
        <v>138.75</v>
      </c>
      <c r="V129" s="4">
        <f t="shared" si="17"/>
        <v>0</v>
      </c>
    </row>
    <row r="130" spans="1:22" ht="15" customHeight="1" x14ac:dyDescent="0.2">
      <c r="A130" s="28">
        <v>109</v>
      </c>
      <c r="B130" s="98"/>
      <c r="C130" s="99" t="s">
        <v>206</v>
      </c>
      <c r="D130" s="99" t="s">
        <v>264</v>
      </c>
      <c r="E130" s="99" t="s">
        <v>322</v>
      </c>
      <c r="F130" s="99" t="s">
        <v>209</v>
      </c>
      <c r="G130" s="100">
        <v>44.3</v>
      </c>
      <c r="H130" s="100"/>
      <c r="I130" s="100"/>
      <c r="J130" s="28" t="s">
        <v>654</v>
      </c>
      <c r="K130" s="100">
        <v>5</v>
      </c>
      <c r="L130" s="54">
        <f>VLOOKUP(K130,Reinigungstage!A10:B31,2,FALSE)</f>
        <v>185</v>
      </c>
      <c r="M130" s="54">
        <f t="shared" si="9"/>
        <v>8195.5</v>
      </c>
      <c r="N130" s="101">
        <f t="shared" si="10"/>
        <v>0</v>
      </c>
      <c r="O130" s="54">
        <f ca="1">IF('SVS UnterhaltsRG'!H61="",0,'SVS UnterhaltsRG'!H61)</f>
        <v>0</v>
      </c>
      <c r="P130" s="54">
        <f t="shared" si="11"/>
        <v>0</v>
      </c>
      <c r="Q130" s="54">
        <f t="shared" ca="1" si="12"/>
        <v>0</v>
      </c>
      <c r="R130" s="54">
        <f t="shared" si="13"/>
        <v>0</v>
      </c>
      <c r="S130" s="54">
        <f t="shared" ca="1" si="14"/>
        <v>0</v>
      </c>
      <c r="T130" s="4" t="str">
        <f t="shared" si="15"/>
        <v>Leistungswert eintragen</v>
      </c>
      <c r="U130" s="4">
        <f t="shared" si="16"/>
        <v>300</v>
      </c>
      <c r="V130" s="4">
        <f t="shared" si="17"/>
        <v>0</v>
      </c>
    </row>
    <row r="131" spans="1:22" ht="15" customHeight="1" x14ac:dyDescent="0.2">
      <c r="A131" s="28">
        <v>110</v>
      </c>
      <c r="B131" s="98" t="s">
        <v>325</v>
      </c>
      <c r="C131" s="99" t="s">
        <v>206</v>
      </c>
      <c r="D131" s="99" t="s">
        <v>326</v>
      </c>
      <c r="E131" s="99" t="s">
        <v>216</v>
      </c>
      <c r="F131" s="99" t="s">
        <v>217</v>
      </c>
      <c r="G131" s="100">
        <v>72</v>
      </c>
      <c r="H131" s="100"/>
      <c r="I131" s="100"/>
      <c r="J131" s="28" t="s">
        <v>653</v>
      </c>
      <c r="K131" s="100">
        <v>3</v>
      </c>
      <c r="L131" s="54">
        <f>VLOOKUP(K131,Reinigungstage!A10:B31,2,FALSE)</f>
        <v>111</v>
      </c>
      <c r="M131" s="54">
        <f t="shared" si="9"/>
        <v>7992</v>
      </c>
      <c r="N131" s="101">
        <f t="shared" si="10"/>
        <v>0</v>
      </c>
      <c r="O131" s="54">
        <f ca="1">IF('SVS UnterhaltsRG'!H61="",0,'SVS UnterhaltsRG'!H61)</f>
        <v>0</v>
      </c>
      <c r="P131" s="54">
        <f t="shared" si="11"/>
        <v>0</v>
      </c>
      <c r="Q131" s="54">
        <f t="shared" ca="1" si="12"/>
        <v>0</v>
      </c>
      <c r="R131" s="54">
        <f t="shared" si="13"/>
        <v>0</v>
      </c>
      <c r="S131" s="54">
        <f t="shared" ca="1" si="14"/>
        <v>0</v>
      </c>
      <c r="T131" s="4" t="str">
        <f t="shared" si="15"/>
        <v>Leistungswert eintragen</v>
      </c>
      <c r="U131" s="4">
        <f t="shared" si="16"/>
        <v>195</v>
      </c>
      <c r="V131" s="4">
        <f t="shared" si="17"/>
        <v>0</v>
      </c>
    </row>
    <row r="132" spans="1:22" ht="15" customHeight="1" x14ac:dyDescent="0.2">
      <c r="A132" s="28">
        <v>111</v>
      </c>
      <c r="B132" s="98" t="s">
        <v>327</v>
      </c>
      <c r="C132" s="99" t="s">
        <v>206</v>
      </c>
      <c r="D132" s="99" t="s">
        <v>326</v>
      </c>
      <c r="E132" s="99" t="s">
        <v>216</v>
      </c>
      <c r="F132" s="99" t="s">
        <v>217</v>
      </c>
      <c r="G132" s="100">
        <v>70.099999999999994</v>
      </c>
      <c r="H132" s="100"/>
      <c r="I132" s="100"/>
      <c r="J132" s="28" t="s">
        <v>653</v>
      </c>
      <c r="K132" s="100">
        <v>3</v>
      </c>
      <c r="L132" s="54">
        <f>VLOOKUP(K132,Reinigungstage!A10:B31,2,FALSE)</f>
        <v>111</v>
      </c>
      <c r="M132" s="54">
        <f t="shared" si="9"/>
        <v>7781.1</v>
      </c>
      <c r="N132" s="101">
        <f t="shared" si="10"/>
        <v>0</v>
      </c>
      <c r="O132" s="54">
        <f ca="1">IF('SVS UnterhaltsRG'!H61="",0,'SVS UnterhaltsRG'!H61)</f>
        <v>0</v>
      </c>
      <c r="P132" s="54">
        <f t="shared" si="11"/>
        <v>0</v>
      </c>
      <c r="Q132" s="54">
        <f t="shared" ca="1" si="12"/>
        <v>0</v>
      </c>
      <c r="R132" s="54">
        <f t="shared" si="13"/>
        <v>0</v>
      </c>
      <c r="S132" s="54">
        <f t="shared" ca="1" si="14"/>
        <v>0</v>
      </c>
      <c r="T132" s="4" t="str">
        <f t="shared" si="15"/>
        <v>Leistungswert eintragen</v>
      </c>
      <c r="U132" s="4">
        <f t="shared" si="16"/>
        <v>195</v>
      </c>
      <c r="V132" s="4">
        <f t="shared" si="17"/>
        <v>0</v>
      </c>
    </row>
    <row r="133" spans="1:22" ht="15" customHeight="1" x14ac:dyDescent="0.2">
      <c r="A133" s="28">
        <v>112</v>
      </c>
      <c r="B133" s="98" t="s">
        <v>328</v>
      </c>
      <c r="C133" s="99" t="s">
        <v>206</v>
      </c>
      <c r="D133" s="99" t="s">
        <v>326</v>
      </c>
      <c r="E133" s="99" t="s">
        <v>216</v>
      </c>
      <c r="F133" s="99" t="s">
        <v>217</v>
      </c>
      <c r="G133" s="100">
        <v>67.099999999999994</v>
      </c>
      <c r="H133" s="100"/>
      <c r="I133" s="100"/>
      <c r="J133" s="28" t="s">
        <v>653</v>
      </c>
      <c r="K133" s="100">
        <v>3</v>
      </c>
      <c r="L133" s="54">
        <f>VLOOKUP(K133,Reinigungstage!A10:B31,2,FALSE)</f>
        <v>111</v>
      </c>
      <c r="M133" s="54">
        <f t="shared" si="9"/>
        <v>7448.1</v>
      </c>
      <c r="N133" s="101">
        <f t="shared" si="10"/>
        <v>0</v>
      </c>
      <c r="O133" s="54">
        <f ca="1">IF('SVS UnterhaltsRG'!H61="",0,'SVS UnterhaltsRG'!H61)</f>
        <v>0</v>
      </c>
      <c r="P133" s="54">
        <f t="shared" si="11"/>
        <v>0</v>
      </c>
      <c r="Q133" s="54">
        <f t="shared" ca="1" si="12"/>
        <v>0</v>
      </c>
      <c r="R133" s="54">
        <f t="shared" si="13"/>
        <v>0</v>
      </c>
      <c r="S133" s="54">
        <f t="shared" ca="1" si="14"/>
        <v>0</v>
      </c>
      <c r="T133" s="4" t="str">
        <f t="shared" si="15"/>
        <v>Leistungswert eintragen</v>
      </c>
      <c r="U133" s="4">
        <f t="shared" si="16"/>
        <v>195</v>
      </c>
      <c r="V133" s="4">
        <f t="shared" si="17"/>
        <v>0</v>
      </c>
    </row>
    <row r="134" spans="1:22" ht="15" customHeight="1" x14ac:dyDescent="0.2">
      <c r="A134" s="28">
        <v>113</v>
      </c>
      <c r="B134" s="98" t="s">
        <v>329</v>
      </c>
      <c r="C134" s="99" t="s">
        <v>206</v>
      </c>
      <c r="D134" s="99" t="s">
        <v>326</v>
      </c>
      <c r="E134" s="99" t="s">
        <v>216</v>
      </c>
      <c r="F134" s="99" t="s">
        <v>217</v>
      </c>
      <c r="G134" s="100">
        <v>67.400000000000006</v>
      </c>
      <c r="H134" s="100"/>
      <c r="I134" s="100"/>
      <c r="J134" s="28" t="s">
        <v>653</v>
      </c>
      <c r="K134" s="100">
        <v>3</v>
      </c>
      <c r="L134" s="54">
        <f>VLOOKUP(K134,Reinigungstage!A10:B31,2,FALSE)</f>
        <v>111</v>
      </c>
      <c r="M134" s="54">
        <f t="shared" si="9"/>
        <v>7481.4</v>
      </c>
      <c r="N134" s="101">
        <f t="shared" si="10"/>
        <v>0</v>
      </c>
      <c r="O134" s="54">
        <f ca="1">IF('SVS UnterhaltsRG'!H61="",0,'SVS UnterhaltsRG'!H61)</f>
        <v>0</v>
      </c>
      <c r="P134" s="54">
        <f t="shared" si="11"/>
        <v>0</v>
      </c>
      <c r="Q134" s="54">
        <f t="shared" ca="1" si="12"/>
        <v>0</v>
      </c>
      <c r="R134" s="54">
        <f t="shared" si="13"/>
        <v>0</v>
      </c>
      <c r="S134" s="54">
        <f t="shared" ca="1" si="14"/>
        <v>0</v>
      </c>
      <c r="T134" s="4" t="str">
        <f t="shared" si="15"/>
        <v>Leistungswert eintragen</v>
      </c>
      <c r="U134" s="4">
        <f t="shared" si="16"/>
        <v>195</v>
      </c>
      <c r="V134" s="4">
        <f t="shared" si="17"/>
        <v>0</v>
      </c>
    </row>
    <row r="135" spans="1:22" ht="15" customHeight="1" x14ac:dyDescent="0.2">
      <c r="A135" s="28">
        <v>114</v>
      </c>
      <c r="B135" s="98" t="s">
        <v>330</v>
      </c>
      <c r="C135" s="99" t="s">
        <v>206</v>
      </c>
      <c r="D135" s="99" t="s">
        <v>326</v>
      </c>
      <c r="E135" s="99" t="s">
        <v>216</v>
      </c>
      <c r="F135" s="99" t="s">
        <v>217</v>
      </c>
      <c r="G135" s="100">
        <v>67.3</v>
      </c>
      <c r="H135" s="100"/>
      <c r="I135" s="100"/>
      <c r="J135" s="28" t="s">
        <v>653</v>
      </c>
      <c r="K135" s="100">
        <v>3</v>
      </c>
      <c r="L135" s="54">
        <f>VLOOKUP(K135,Reinigungstage!A10:B31,2,FALSE)</f>
        <v>111</v>
      </c>
      <c r="M135" s="54">
        <f t="shared" si="9"/>
        <v>7470.3</v>
      </c>
      <c r="N135" s="101">
        <f t="shared" si="10"/>
        <v>0</v>
      </c>
      <c r="O135" s="54">
        <f ca="1">IF('SVS UnterhaltsRG'!H61="",0,'SVS UnterhaltsRG'!H61)</f>
        <v>0</v>
      </c>
      <c r="P135" s="54">
        <f t="shared" si="11"/>
        <v>0</v>
      </c>
      <c r="Q135" s="54">
        <f t="shared" ca="1" si="12"/>
        <v>0</v>
      </c>
      <c r="R135" s="54">
        <f t="shared" si="13"/>
        <v>0</v>
      </c>
      <c r="S135" s="54">
        <f t="shared" ca="1" si="14"/>
        <v>0</v>
      </c>
      <c r="T135" s="4" t="str">
        <f t="shared" si="15"/>
        <v>Leistungswert eintragen</v>
      </c>
      <c r="U135" s="4">
        <f t="shared" si="16"/>
        <v>195</v>
      </c>
      <c r="V135" s="4">
        <f t="shared" si="17"/>
        <v>0</v>
      </c>
    </row>
    <row r="136" spans="1:22" ht="15" customHeight="1" x14ac:dyDescent="0.2">
      <c r="A136" s="28">
        <v>115</v>
      </c>
      <c r="B136" s="98" t="s">
        <v>331</v>
      </c>
      <c r="C136" s="99" t="s">
        <v>206</v>
      </c>
      <c r="D136" s="99" t="s">
        <v>326</v>
      </c>
      <c r="E136" s="99" t="s">
        <v>240</v>
      </c>
      <c r="F136" s="99" t="s">
        <v>217</v>
      </c>
      <c r="G136" s="100">
        <v>25.4</v>
      </c>
      <c r="H136" s="100"/>
      <c r="I136" s="100"/>
      <c r="J136" s="28" t="s">
        <v>655</v>
      </c>
      <c r="K136" s="100">
        <v>1</v>
      </c>
      <c r="L136" s="54">
        <f>VLOOKUP(K136,Reinigungstage!A10:B31,2,FALSE)</f>
        <v>38.43</v>
      </c>
      <c r="M136" s="54">
        <f t="shared" si="9"/>
        <v>976.12</v>
      </c>
      <c r="N136" s="101">
        <f t="shared" si="10"/>
        <v>0</v>
      </c>
      <c r="O136" s="54">
        <f ca="1">IF('SVS UnterhaltsRG'!H61="",0,'SVS UnterhaltsRG'!H61)</f>
        <v>0</v>
      </c>
      <c r="P136" s="54">
        <f t="shared" si="11"/>
        <v>0</v>
      </c>
      <c r="Q136" s="54">
        <f t="shared" ca="1" si="12"/>
        <v>0</v>
      </c>
      <c r="R136" s="54">
        <f t="shared" si="13"/>
        <v>0</v>
      </c>
      <c r="S136" s="54">
        <f t="shared" ca="1" si="14"/>
        <v>0</v>
      </c>
      <c r="T136" s="4" t="str">
        <f t="shared" si="15"/>
        <v>Leistungswert eintragen</v>
      </c>
      <c r="U136" s="4">
        <f t="shared" si="16"/>
        <v>166.25</v>
      </c>
      <c r="V136" s="4">
        <f t="shared" si="17"/>
        <v>0</v>
      </c>
    </row>
    <row r="137" spans="1:22" ht="15" customHeight="1" x14ac:dyDescent="0.2">
      <c r="A137" s="28">
        <v>116</v>
      </c>
      <c r="B137" s="98"/>
      <c r="C137" s="99" t="s">
        <v>206</v>
      </c>
      <c r="D137" s="99" t="s">
        <v>326</v>
      </c>
      <c r="E137" s="99" t="s">
        <v>332</v>
      </c>
      <c r="F137" s="99" t="s">
        <v>209</v>
      </c>
      <c r="G137" s="100">
        <v>90.2</v>
      </c>
      <c r="H137" s="100"/>
      <c r="I137" s="100"/>
      <c r="J137" s="28" t="s">
        <v>654</v>
      </c>
      <c r="K137" s="100">
        <v>5</v>
      </c>
      <c r="L137" s="54">
        <f>VLOOKUP(K137,Reinigungstage!A10:B31,2,FALSE)</f>
        <v>185</v>
      </c>
      <c r="M137" s="54">
        <f t="shared" si="9"/>
        <v>16687</v>
      </c>
      <c r="N137" s="101">
        <f t="shared" si="10"/>
        <v>0</v>
      </c>
      <c r="O137" s="54">
        <f ca="1">IF('SVS UnterhaltsRG'!H61="",0,'SVS UnterhaltsRG'!H61)</f>
        <v>0</v>
      </c>
      <c r="P137" s="54">
        <f t="shared" si="11"/>
        <v>0</v>
      </c>
      <c r="Q137" s="54">
        <f t="shared" ca="1" si="12"/>
        <v>0</v>
      </c>
      <c r="R137" s="54">
        <f t="shared" si="13"/>
        <v>0</v>
      </c>
      <c r="S137" s="54">
        <f t="shared" ca="1" si="14"/>
        <v>0</v>
      </c>
      <c r="T137" s="4" t="str">
        <f t="shared" si="15"/>
        <v>Leistungswert eintragen</v>
      </c>
      <c r="U137" s="4">
        <f t="shared" si="16"/>
        <v>300</v>
      </c>
      <c r="V137" s="4">
        <f t="shared" si="17"/>
        <v>0</v>
      </c>
    </row>
    <row r="138" spans="1:22" ht="15" customHeight="1" x14ac:dyDescent="0.2">
      <c r="A138" s="28">
        <v>117</v>
      </c>
      <c r="B138" s="98"/>
      <c r="C138" s="99" t="s">
        <v>206</v>
      </c>
      <c r="D138" s="99" t="s">
        <v>326</v>
      </c>
      <c r="E138" s="99" t="s">
        <v>333</v>
      </c>
      <c r="F138" s="99" t="s">
        <v>209</v>
      </c>
      <c r="G138" s="100">
        <v>101.5</v>
      </c>
      <c r="H138" s="100"/>
      <c r="I138" s="100"/>
      <c r="J138" s="28" t="s">
        <v>654</v>
      </c>
      <c r="K138" s="100">
        <v>5</v>
      </c>
      <c r="L138" s="54">
        <f>VLOOKUP(K138,Reinigungstage!A10:B31,2,FALSE)</f>
        <v>185</v>
      </c>
      <c r="M138" s="54">
        <f t="shared" si="9"/>
        <v>18777.5</v>
      </c>
      <c r="N138" s="101">
        <f t="shared" si="10"/>
        <v>0</v>
      </c>
      <c r="O138" s="54">
        <f ca="1">IF('SVS UnterhaltsRG'!H61="",0,'SVS UnterhaltsRG'!H61)</f>
        <v>0</v>
      </c>
      <c r="P138" s="54">
        <f t="shared" si="11"/>
        <v>0</v>
      </c>
      <c r="Q138" s="54">
        <f t="shared" ca="1" si="12"/>
        <v>0</v>
      </c>
      <c r="R138" s="54">
        <f t="shared" si="13"/>
        <v>0</v>
      </c>
      <c r="S138" s="54">
        <f t="shared" ca="1" si="14"/>
        <v>0</v>
      </c>
      <c r="T138" s="4" t="str">
        <f t="shared" si="15"/>
        <v>Leistungswert eintragen</v>
      </c>
      <c r="U138" s="4">
        <f t="shared" si="16"/>
        <v>300</v>
      </c>
      <c r="V138" s="4">
        <f t="shared" si="17"/>
        <v>0</v>
      </c>
    </row>
    <row r="139" spans="1:22" ht="21" x14ac:dyDescent="0.2">
      <c r="A139" s="28">
        <v>118</v>
      </c>
      <c r="B139" s="98"/>
      <c r="C139" s="99" t="s">
        <v>206</v>
      </c>
      <c r="D139" s="99" t="s">
        <v>326</v>
      </c>
      <c r="E139" s="99" t="s">
        <v>334</v>
      </c>
      <c r="F139" s="99" t="s">
        <v>209</v>
      </c>
      <c r="G139" s="100">
        <v>69.2</v>
      </c>
      <c r="H139" s="100"/>
      <c r="I139" s="100"/>
      <c r="J139" s="28" t="s">
        <v>654</v>
      </c>
      <c r="K139" s="100">
        <v>5</v>
      </c>
      <c r="L139" s="54">
        <f>VLOOKUP(K139,Reinigungstage!A10:B31,2,FALSE)</f>
        <v>185</v>
      </c>
      <c r="M139" s="54">
        <f t="shared" si="9"/>
        <v>12802</v>
      </c>
      <c r="N139" s="101">
        <f t="shared" si="10"/>
        <v>0</v>
      </c>
      <c r="O139" s="54">
        <f ca="1">IF('SVS UnterhaltsRG'!H61="",0,'SVS UnterhaltsRG'!H61)</f>
        <v>0</v>
      </c>
      <c r="P139" s="54">
        <f t="shared" si="11"/>
        <v>0</v>
      </c>
      <c r="Q139" s="54">
        <f t="shared" ca="1" si="12"/>
        <v>0</v>
      </c>
      <c r="R139" s="54">
        <f t="shared" si="13"/>
        <v>0</v>
      </c>
      <c r="S139" s="54">
        <f t="shared" ca="1" si="14"/>
        <v>0</v>
      </c>
      <c r="T139" s="4" t="str">
        <f t="shared" si="15"/>
        <v>Leistungswert eintragen</v>
      </c>
      <c r="U139" s="4">
        <f t="shared" si="16"/>
        <v>300</v>
      </c>
      <c r="V139" s="4">
        <f t="shared" si="17"/>
        <v>0</v>
      </c>
    </row>
    <row r="140" spans="1:22" ht="21" x14ac:dyDescent="0.2">
      <c r="A140" s="28">
        <v>119</v>
      </c>
      <c r="B140" s="98"/>
      <c r="C140" s="99" t="s">
        <v>206</v>
      </c>
      <c r="D140" s="99" t="s">
        <v>326</v>
      </c>
      <c r="E140" s="99" t="s">
        <v>335</v>
      </c>
      <c r="F140" s="99" t="s">
        <v>209</v>
      </c>
      <c r="G140" s="100">
        <v>29.7</v>
      </c>
      <c r="H140" s="100"/>
      <c r="I140" s="100"/>
      <c r="J140" s="28" t="s">
        <v>654</v>
      </c>
      <c r="K140" s="100">
        <v>5</v>
      </c>
      <c r="L140" s="54">
        <f>VLOOKUP(K140,Reinigungstage!A10:B31,2,FALSE)</f>
        <v>185</v>
      </c>
      <c r="M140" s="54">
        <f t="shared" si="9"/>
        <v>5494.5</v>
      </c>
      <c r="N140" s="101">
        <f t="shared" si="10"/>
        <v>0</v>
      </c>
      <c r="O140" s="54">
        <f ca="1">IF('SVS UnterhaltsRG'!H61="",0,'SVS UnterhaltsRG'!H61)</f>
        <v>0</v>
      </c>
      <c r="P140" s="54">
        <f t="shared" si="11"/>
        <v>0</v>
      </c>
      <c r="Q140" s="54">
        <f t="shared" ca="1" si="12"/>
        <v>0</v>
      </c>
      <c r="R140" s="54">
        <f t="shared" si="13"/>
        <v>0</v>
      </c>
      <c r="S140" s="54">
        <f t="shared" ca="1" si="14"/>
        <v>0</v>
      </c>
      <c r="T140" s="4" t="str">
        <f t="shared" si="15"/>
        <v>Leistungswert eintragen</v>
      </c>
      <c r="U140" s="4">
        <f t="shared" si="16"/>
        <v>300</v>
      </c>
      <c r="V140" s="4">
        <f t="shared" si="17"/>
        <v>0</v>
      </c>
    </row>
    <row r="141" spans="1:22" ht="15" customHeight="1" x14ac:dyDescent="0.2">
      <c r="A141" s="28">
        <v>120</v>
      </c>
      <c r="B141" s="98"/>
      <c r="C141" s="99" t="s">
        <v>206</v>
      </c>
      <c r="D141" s="99" t="s">
        <v>326</v>
      </c>
      <c r="E141" s="99" t="s">
        <v>336</v>
      </c>
      <c r="F141" s="99" t="s">
        <v>209</v>
      </c>
      <c r="G141" s="100">
        <v>66.7</v>
      </c>
      <c r="H141" s="100"/>
      <c r="I141" s="100"/>
      <c r="J141" s="28" t="s">
        <v>654</v>
      </c>
      <c r="K141" s="100">
        <v>5</v>
      </c>
      <c r="L141" s="54">
        <f>VLOOKUP(K141,Reinigungstage!A10:B31,2,FALSE)</f>
        <v>185</v>
      </c>
      <c r="M141" s="54">
        <f t="shared" si="9"/>
        <v>12339.5</v>
      </c>
      <c r="N141" s="101">
        <f t="shared" si="10"/>
        <v>0</v>
      </c>
      <c r="O141" s="54">
        <f ca="1">IF('SVS UnterhaltsRG'!H61="",0,'SVS UnterhaltsRG'!H61)</f>
        <v>0</v>
      </c>
      <c r="P141" s="54">
        <f t="shared" si="11"/>
        <v>0</v>
      </c>
      <c r="Q141" s="54">
        <f t="shared" ca="1" si="12"/>
        <v>0</v>
      </c>
      <c r="R141" s="54">
        <f t="shared" si="13"/>
        <v>0</v>
      </c>
      <c r="S141" s="54">
        <f t="shared" ca="1" si="14"/>
        <v>0</v>
      </c>
      <c r="T141" s="4" t="str">
        <f t="shared" si="15"/>
        <v>Leistungswert eintragen</v>
      </c>
      <c r="U141" s="4">
        <f t="shared" si="16"/>
        <v>300</v>
      </c>
      <c r="V141" s="4">
        <f t="shared" si="17"/>
        <v>0</v>
      </c>
    </row>
    <row r="142" spans="1:22" ht="15" customHeight="1" x14ac:dyDescent="0.2">
      <c r="A142" s="28">
        <v>121</v>
      </c>
      <c r="B142" s="98"/>
      <c r="C142" s="99" t="s">
        <v>206</v>
      </c>
      <c r="D142" s="99" t="s">
        <v>326</v>
      </c>
      <c r="E142" s="99" t="s">
        <v>337</v>
      </c>
      <c r="F142" s="99" t="s">
        <v>209</v>
      </c>
      <c r="G142" s="100">
        <v>49.6</v>
      </c>
      <c r="H142" s="100"/>
      <c r="I142" s="100"/>
      <c r="J142" s="28" t="s">
        <v>654</v>
      </c>
      <c r="K142" s="100">
        <v>5</v>
      </c>
      <c r="L142" s="54">
        <f>VLOOKUP(K142,Reinigungstage!A10:B31,2,FALSE)</f>
        <v>185</v>
      </c>
      <c r="M142" s="54">
        <f t="shared" si="9"/>
        <v>9176</v>
      </c>
      <c r="N142" s="101">
        <f t="shared" si="10"/>
        <v>0</v>
      </c>
      <c r="O142" s="54">
        <f ca="1">IF('SVS UnterhaltsRG'!H61="",0,'SVS UnterhaltsRG'!H61)</f>
        <v>0</v>
      </c>
      <c r="P142" s="54">
        <f t="shared" si="11"/>
        <v>0</v>
      </c>
      <c r="Q142" s="54">
        <f t="shared" ca="1" si="12"/>
        <v>0</v>
      </c>
      <c r="R142" s="54">
        <f t="shared" si="13"/>
        <v>0</v>
      </c>
      <c r="S142" s="54">
        <f t="shared" ca="1" si="14"/>
        <v>0</v>
      </c>
      <c r="T142" s="4" t="str">
        <f t="shared" si="15"/>
        <v>Leistungswert eintragen</v>
      </c>
      <c r="U142" s="4">
        <f t="shared" si="16"/>
        <v>300</v>
      </c>
      <c r="V142" s="4">
        <f t="shared" si="17"/>
        <v>0</v>
      </c>
    </row>
    <row r="143" spans="1:22" ht="15" customHeight="1" x14ac:dyDescent="0.2">
      <c r="A143" s="28">
        <v>122</v>
      </c>
      <c r="B143" s="98"/>
      <c r="C143" s="99" t="s">
        <v>206</v>
      </c>
      <c r="D143" s="99" t="s">
        <v>326</v>
      </c>
      <c r="E143" s="99" t="s">
        <v>338</v>
      </c>
      <c r="F143" s="99" t="s">
        <v>209</v>
      </c>
      <c r="G143" s="100">
        <v>12.7</v>
      </c>
      <c r="H143" s="100"/>
      <c r="I143" s="100"/>
      <c r="J143" s="28" t="s">
        <v>644</v>
      </c>
      <c r="K143" s="100">
        <v>5</v>
      </c>
      <c r="L143" s="54">
        <f>VLOOKUP(K143,Reinigungstage!A10:B31,2,FALSE)</f>
        <v>185</v>
      </c>
      <c r="M143" s="54">
        <f t="shared" si="9"/>
        <v>2349.5</v>
      </c>
      <c r="N143" s="101">
        <f t="shared" si="10"/>
        <v>0</v>
      </c>
      <c r="O143" s="54">
        <f ca="1">IF('SVS UnterhaltsRG'!H61="",0,'SVS UnterhaltsRG'!H61)</f>
        <v>0</v>
      </c>
      <c r="P143" s="54">
        <f t="shared" si="11"/>
        <v>0</v>
      </c>
      <c r="Q143" s="54">
        <f t="shared" ca="1" si="12"/>
        <v>0</v>
      </c>
      <c r="R143" s="54">
        <f t="shared" si="13"/>
        <v>0</v>
      </c>
      <c r="S143" s="54">
        <f t="shared" ca="1" si="14"/>
        <v>0</v>
      </c>
      <c r="T143" s="4" t="str">
        <f t="shared" si="15"/>
        <v>Leistungswert eintragen</v>
      </c>
      <c r="U143" s="4">
        <f t="shared" si="16"/>
        <v>138.75</v>
      </c>
      <c r="V143" s="4">
        <f t="shared" si="17"/>
        <v>0</v>
      </c>
    </row>
    <row r="144" spans="1:22" ht="15" customHeight="1" x14ac:dyDescent="0.2">
      <c r="A144" s="28">
        <v>123</v>
      </c>
      <c r="B144" s="98"/>
      <c r="C144" s="99" t="s">
        <v>229</v>
      </c>
      <c r="D144" s="99" t="s">
        <v>326</v>
      </c>
      <c r="E144" s="99" t="s">
        <v>339</v>
      </c>
      <c r="F144" s="99" t="s">
        <v>209</v>
      </c>
      <c r="G144" s="100">
        <v>359.2</v>
      </c>
      <c r="H144" s="100"/>
      <c r="I144" s="100">
        <v>3</v>
      </c>
      <c r="J144" s="28" t="s">
        <v>655</v>
      </c>
      <c r="K144" s="100">
        <v>5</v>
      </c>
      <c r="L144" s="54">
        <f>VLOOKUP(K144,Reinigungstage!A10:B31,2,FALSE)</f>
        <v>185</v>
      </c>
      <c r="M144" s="54">
        <f t="shared" si="9"/>
        <v>66452</v>
      </c>
      <c r="N144" s="101">
        <f t="shared" si="10"/>
        <v>0</v>
      </c>
      <c r="O144" s="54">
        <f ca="1">IF('SVS UnterhaltsRG'!H61="",0,'SVS UnterhaltsRG'!H61)</f>
        <v>0</v>
      </c>
      <c r="P144" s="54">
        <f t="shared" si="11"/>
        <v>0</v>
      </c>
      <c r="Q144" s="54">
        <f t="shared" ca="1" si="12"/>
        <v>0</v>
      </c>
      <c r="R144" s="54">
        <f t="shared" si="13"/>
        <v>0</v>
      </c>
      <c r="S144" s="54">
        <f t="shared" ca="1" si="14"/>
        <v>0</v>
      </c>
      <c r="T144" s="4" t="str">
        <f t="shared" si="15"/>
        <v>Leistungswert eintragen</v>
      </c>
      <c r="U144" s="4">
        <f t="shared" si="16"/>
        <v>166.25</v>
      </c>
      <c r="V144" s="4">
        <f t="shared" si="17"/>
        <v>0</v>
      </c>
    </row>
    <row r="145" spans="1:22" ht="15" customHeight="1" x14ac:dyDescent="0.2">
      <c r="A145" s="28">
        <v>124</v>
      </c>
      <c r="B145" s="98"/>
      <c r="C145" s="99" t="s">
        <v>229</v>
      </c>
      <c r="D145" s="99" t="s">
        <v>326</v>
      </c>
      <c r="E145" s="99" t="s">
        <v>339</v>
      </c>
      <c r="F145" s="99" t="s">
        <v>340</v>
      </c>
      <c r="G145" s="100">
        <v>177.4</v>
      </c>
      <c r="H145" s="100"/>
      <c r="I145" s="100"/>
      <c r="J145" s="28" t="s">
        <v>655</v>
      </c>
      <c r="K145" s="100">
        <v>5</v>
      </c>
      <c r="L145" s="54">
        <f>VLOOKUP(K145,Reinigungstage!A10:B31,2,FALSE)</f>
        <v>185</v>
      </c>
      <c r="M145" s="54">
        <f t="shared" si="9"/>
        <v>32819</v>
      </c>
      <c r="N145" s="101">
        <f t="shared" si="10"/>
        <v>0</v>
      </c>
      <c r="O145" s="54">
        <f ca="1">IF('SVS UnterhaltsRG'!H61="",0,'SVS UnterhaltsRG'!H61)</f>
        <v>0</v>
      </c>
      <c r="P145" s="54">
        <f t="shared" si="11"/>
        <v>0</v>
      </c>
      <c r="Q145" s="54">
        <f t="shared" ca="1" si="12"/>
        <v>0</v>
      </c>
      <c r="R145" s="54">
        <f t="shared" si="13"/>
        <v>0</v>
      </c>
      <c r="S145" s="54">
        <f t="shared" ca="1" si="14"/>
        <v>0</v>
      </c>
      <c r="T145" s="4" t="str">
        <f t="shared" si="15"/>
        <v>Leistungswert eintragen</v>
      </c>
      <c r="U145" s="4">
        <f t="shared" si="16"/>
        <v>166.25</v>
      </c>
      <c r="V145" s="4">
        <f t="shared" si="17"/>
        <v>0</v>
      </c>
    </row>
    <row r="146" spans="1:22" ht="15" customHeight="1" x14ac:dyDescent="0.2">
      <c r="A146" s="28">
        <v>125</v>
      </c>
      <c r="B146" s="98"/>
      <c r="C146" s="99" t="s">
        <v>229</v>
      </c>
      <c r="D146" s="99" t="s">
        <v>326</v>
      </c>
      <c r="E146" s="99" t="s">
        <v>341</v>
      </c>
      <c r="F146" s="99" t="s">
        <v>342</v>
      </c>
      <c r="G146" s="100">
        <v>71.900000000000006</v>
      </c>
      <c r="H146" s="100"/>
      <c r="I146" s="100"/>
      <c r="J146" s="28" t="s">
        <v>655</v>
      </c>
      <c r="K146" s="100">
        <v>5</v>
      </c>
      <c r="L146" s="54">
        <f>VLOOKUP(K146,Reinigungstage!A10:B31,2,FALSE)</f>
        <v>185</v>
      </c>
      <c r="M146" s="54">
        <f t="shared" si="9"/>
        <v>13301.5</v>
      </c>
      <c r="N146" s="101">
        <f t="shared" si="10"/>
        <v>0</v>
      </c>
      <c r="O146" s="54">
        <f ca="1">IF('SVS UnterhaltsRG'!H61="",0,'SVS UnterhaltsRG'!H61)</f>
        <v>0</v>
      </c>
      <c r="P146" s="54">
        <f t="shared" si="11"/>
        <v>0</v>
      </c>
      <c r="Q146" s="54">
        <f t="shared" ca="1" si="12"/>
        <v>0</v>
      </c>
      <c r="R146" s="54">
        <f t="shared" si="13"/>
        <v>0</v>
      </c>
      <c r="S146" s="54">
        <f t="shared" ca="1" si="14"/>
        <v>0</v>
      </c>
      <c r="T146" s="4" t="str">
        <f t="shared" si="15"/>
        <v>Leistungswert eintragen</v>
      </c>
      <c r="U146" s="4">
        <f t="shared" si="16"/>
        <v>166.25</v>
      </c>
      <c r="V146" s="4">
        <f t="shared" si="17"/>
        <v>0</v>
      </c>
    </row>
    <row r="147" spans="1:22" ht="21" x14ac:dyDescent="0.2">
      <c r="A147" s="28">
        <v>126</v>
      </c>
      <c r="B147" s="98"/>
      <c r="C147" s="99" t="s">
        <v>229</v>
      </c>
      <c r="D147" s="99" t="s">
        <v>326</v>
      </c>
      <c r="E147" s="99" t="s">
        <v>343</v>
      </c>
      <c r="F147" s="99" t="s">
        <v>344</v>
      </c>
      <c r="G147" s="100">
        <v>9.5</v>
      </c>
      <c r="H147" s="100"/>
      <c r="I147" s="100"/>
      <c r="J147" s="28" t="s">
        <v>654</v>
      </c>
      <c r="K147" s="100">
        <v>5</v>
      </c>
      <c r="L147" s="54">
        <f>VLOOKUP(K147,Reinigungstage!A10:B31,2,FALSE)</f>
        <v>185</v>
      </c>
      <c r="M147" s="54">
        <f t="shared" si="9"/>
        <v>1757.5</v>
      </c>
      <c r="N147" s="101">
        <f t="shared" si="10"/>
        <v>0</v>
      </c>
      <c r="O147" s="54">
        <f ca="1">IF('SVS UnterhaltsRG'!H61="",0,'SVS UnterhaltsRG'!H61)</f>
        <v>0</v>
      </c>
      <c r="P147" s="54">
        <f t="shared" si="11"/>
        <v>0</v>
      </c>
      <c r="Q147" s="54">
        <f t="shared" ca="1" si="12"/>
        <v>0</v>
      </c>
      <c r="R147" s="54">
        <f t="shared" si="13"/>
        <v>0</v>
      </c>
      <c r="S147" s="54">
        <f t="shared" ca="1" si="14"/>
        <v>0</v>
      </c>
      <c r="T147" s="4" t="str">
        <f t="shared" si="15"/>
        <v>Leistungswert eintragen</v>
      </c>
      <c r="U147" s="4">
        <f t="shared" si="16"/>
        <v>300</v>
      </c>
      <c r="V147" s="4">
        <f t="shared" si="17"/>
        <v>0</v>
      </c>
    </row>
    <row r="148" spans="1:22" ht="15" customHeight="1" x14ac:dyDescent="0.2">
      <c r="A148" s="28">
        <v>127</v>
      </c>
      <c r="B148" s="98"/>
      <c r="C148" s="99" t="s">
        <v>229</v>
      </c>
      <c r="D148" s="99" t="s">
        <v>345</v>
      </c>
      <c r="E148" s="99" t="s">
        <v>346</v>
      </c>
      <c r="F148" s="99" t="s">
        <v>209</v>
      </c>
      <c r="G148" s="100">
        <v>16.100000000000001</v>
      </c>
      <c r="H148" s="100"/>
      <c r="I148" s="100"/>
      <c r="J148" s="28" t="s">
        <v>654</v>
      </c>
      <c r="K148" s="100">
        <v>5</v>
      </c>
      <c r="L148" s="54">
        <f>VLOOKUP(K148,Reinigungstage!A10:B31,2,FALSE)</f>
        <v>185</v>
      </c>
      <c r="M148" s="54">
        <f t="shared" si="9"/>
        <v>2978.5</v>
      </c>
      <c r="N148" s="101">
        <f t="shared" si="10"/>
        <v>0</v>
      </c>
      <c r="O148" s="54">
        <f ca="1">IF('SVS UnterhaltsRG'!H61="",0,'SVS UnterhaltsRG'!H61)</f>
        <v>0</v>
      </c>
      <c r="P148" s="54">
        <f t="shared" si="11"/>
        <v>0</v>
      </c>
      <c r="Q148" s="54">
        <f t="shared" ca="1" si="12"/>
        <v>0</v>
      </c>
      <c r="R148" s="54">
        <f t="shared" si="13"/>
        <v>0</v>
      </c>
      <c r="S148" s="54">
        <f t="shared" ca="1" si="14"/>
        <v>0</v>
      </c>
      <c r="T148" s="4" t="str">
        <f t="shared" si="15"/>
        <v>Leistungswert eintragen</v>
      </c>
      <c r="U148" s="4">
        <f t="shared" si="16"/>
        <v>300</v>
      </c>
      <c r="V148" s="4">
        <f t="shared" si="17"/>
        <v>0</v>
      </c>
    </row>
    <row r="149" spans="1:22" ht="15" customHeight="1" x14ac:dyDescent="0.2">
      <c r="A149" s="28">
        <v>128</v>
      </c>
      <c r="B149" s="98" t="s">
        <v>347</v>
      </c>
      <c r="C149" s="99" t="s">
        <v>229</v>
      </c>
      <c r="D149" s="99" t="s">
        <v>326</v>
      </c>
      <c r="E149" s="99" t="s">
        <v>348</v>
      </c>
      <c r="F149" s="99" t="s">
        <v>340</v>
      </c>
      <c r="G149" s="100">
        <v>86.1</v>
      </c>
      <c r="H149" s="100"/>
      <c r="I149" s="100"/>
      <c r="J149" s="28" t="s">
        <v>653</v>
      </c>
      <c r="K149" s="100">
        <v>3</v>
      </c>
      <c r="L149" s="54">
        <f>VLOOKUP(K149,Reinigungstage!A10:B31,2,FALSE)</f>
        <v>111</v>
      </c>
      <c r="M149" s="54">
        <f t="shared" si="9"/>
        <v>9557.1</v>
      </c>
      <c r="N149" s="101">
        <f t="shared" si="10"/>
        <v>0</v>
      </c>
      <c r="O149" s="54">
        <f ca="1">IF('SVS UnterhaltsRG'!H61="",0,'SVS UnterhaltsRG'!H61)</f>
        <v>0</v>
      </c>
      <c r="P149" s="54">
        <f t="shared" si="11"/>
        <v>0</v>
      </c>
      <c r="Q149" s="54">
        <f t="shared" ca="1" si="12"/>
        <v>0</v>
      </c>
      <c r="R149" s="54">
        <f t="shared" si="13"/>
        <v>0</v>
      </c>
      <c r="S149" s="54">
        <f t="shared" ca="1" si="14"/>
        <v>0</v>
      </c>
      <c r="T149" s="4" t="str">
        <f t="shared" si="15"/>
        <v>Leistungswert eintragen</v>
      </c>
      <c r="U149" s="4">
        <f t="shared" si="16"/>
        <v>195</v>
      </c>
      <c r="V149" s="4">
        <f t="shared" si="17"/>
        <v>0</v>
      </c>
    </row>
    <row r="150" spans="1:22" ht="15" customHeight="1" x14ac:dyDescent="0.2">
      <c r="A150" s="28">
        <v>129</v>
      </c>
      <c r="B150" s="98" t="s">
        <v>349</v>
      </c>
      <c r="C150" s="99" t="s">
        <v>229</v>
      </c>
      <c r="D150" s="99" t="s">
        <v>326</v>
      </c>
      <c r="E150" s="99" t="s">
        <v>240</v>
      </c>
      <c r="F150" s="99" t="s">
        <v>340</v>
      </c>
      <c r="G150" s="100">
        <v>21.8</v>
      </c>
      <c r="H150" s="100"/>
      <c r="I150" s="100"/>
      <c r="J150" s="28" t="s">
        <v>655</v>
      </c>
      <c r="K150" s="100">
        <v>1</v>
      </c>
      <c r="L150" s="54">
        <f>VLOOKUP(K150,Reinigungstage!A10:B31,2,FALSE)</f>
        <v>38.43</v>
      </c>
      <c r="M150" s="54">
        <f t="shared" ref="M150:M213" si="18">ROUND(IF(L150=0,0,L150*G150),2)</f>
        <v>837.77</v>
      </c>
      <c r="N150" s="101">
        <f t="shared" ref="N150:N213" si="19">VLOOKUP(J150,$G$4:$H$13,2,FALSE)</f>
        <v>0</v>
      </c>
      <c r="O150" s="54">
        <f ca="1">IF('SVS UnterhaltsRG'!H61="",0,'SVS UnterhaltsRG'!H61)</f>
        <v>0</v>
      </c>
      <c r="P150" s="54">
        <f t="shared" ref="P150:P213" si="20">ROUND(IF(N150=0,0,M150/N150),2)</f>
        <v>0</v>
      </c>
      <c r="Q150" s="54">
        <f t="shared" ref="Q150:Q213" ca="1" si="21">IF(M150=0,0,IF(O150="",0,ROUND(P150*O150,2)))</f>
        <v>0</v>
      </c>
      <c r="R150" s="54">
        <f t="shared" ref="R150:R213" si="22">ROUND(IF(P150=0,0,P150/L150),2)</f>
        <v>0</v>
      </c>
      <c r="S150" s="54">
        <f t="shared" ref="S150:S213" ca="1" si="23">ROUND(IF(Q150=0,0,Q150/L150),2)</f>
        <v>0</v>
      </c>
      <c r="T150" s="4" t="str">
        <f t="shared" ref="T150:T213" si="24">IF(M150=0,"",IF(N150=0,"Leistungswert eintragen",IF(O150=0,"SVS prüfen","")))</f>
        <v>Leistungswert eintragen</v>
      </c>
      <c r="U150" s="4">
        <f t="shared" ref="U150:U213" si="25">VLOOKUP(J150,$U$4:$V$13,2,FALSE)</f>
        <v>166.25</v>
      </c>
      <c r="V150" s="4">
        <f t="shared" ref="V150:V213" si="26">IF(M150=0,0,IF(U150&lt;N150,1,IF(U150&gt;=N150,0,"")))</f>
        <v>0</v>
      </c>
    </row>
    <row r="151" spans="1:22" ht="15" customHeight="1" x14ac:dyDescent="0.2">
      <c r="A151" s="28">
        <v>130</v>
      </c>
      <c r="B151" s="98" t="s">
        <v>350</v>
      </c>
      <c r="C151" s="99" t="s">
        <v>229</v>
      </c>
      <c r="D151" s="99" t="s">
        <v>326</v>
      </c>
      <c r="E151" s="99" t="s">
        <v>351</v>
      </c>
      <c r="F151" s="99" t="s">
        <v>340</v>
      </c>
      <c r="G151" s="100">
        <v>83</v>
      </c>
      <c r="H151" s="100"/>
      <c r="I151" s="100"/>
      <c r="J151" s="28" t="s">
        <v>653</v>
      </c>
      <c r="K151" s="100">
        <v>3</v>
      </c>
      <c r="L151" s="54">
        <f>VLOOKUP(K151,Reinigungstage!A10:B31,2,FALSE)</f>
        <v>111</v>
      </c>
      <c r="M151" s="54">
        <f t="shared" si="18"/>
        <v>9213</v>
      </c>
      <c r="N151" s="101">
        <f t="shared" si="19"/>
        <v>0</v>
      </c>
      <c r="O151" s="54">
        <f ca="1">IF('SVS UnterhaltsRG'!H61="",0,'SVS UnterhaltsRG'!H61)</f>
        <v>0</v>
      </c>
      <c r="P151" s="54">
        <f t="shared" si="20"/>
        <v>0</v>
      </c>
      <c r="Q151" s="54">
        <f t="shared" ca="1" si="21"/>
        <v>0</v>
      </c>
      <c r="R151" s="54">
        <f t="shared" si="22"/>
        <v>0</v>
      </c>
      <c r="S151" s="54">
        <f t="shared" ca="1" si="23"/>
        <v>0</v>
      </c>
      <c r="T151" s="4" t="str">
        <f t="shared" si="24"/>
        <v>Leistungswert eintragen</v>
      </c>
      <c r="U151" s="4">
        <f t="shared" si="25"/>
        <v>195</v>
      </c>
      <c r="V151" s="4">
        <f t="shared" si="26"/>
        <v>0</v>
      </c>
    </row>
    <row r="152" spans="1:22" ht="15" customHeight="1" x14ac:dyDescent="0.2">
      <c r="A152" s="28">
        <v>131</v>
      </c>
      <c r="B152" s="98" t="s">
        <v>352</v>
      </c>
      <c r="C152" s="99" t="s">
        <v>229</v>
      </c>
      <c r="D152" s="99" t="s">
        <v>326</v>
      </c>
      <c r="E152" s="99" t="s">
        <v>240</v>
      </c>
      <c r="F152" s="99" t="s">
        <v>340</v>
      </c>
      <c r="G152" s="100">
        <v>21.9</v>
      </c>
      <c r="H152" s="100"/>
      <c r="I152" s="100"/>
      <c r="J152" s="28" t="s">
        <v>655</v>
      </c>
      <c r="K152" s="100">
        <v>1</v>
      </c>
      <c r="L152" s="54">
        <f>VLOOKUP(K152,Reinigungstage!A10:B31,2,FALSE)</f>
        <v>38.43</v>
      </c>
      <c r="M152" s="54">
        <f t="shared" si="18"/>
        <v>841.62</v>
      </c>
      <c r="N152" s="101">
        <f t="shared" si="19"/>
        <v>0</v>
      </c>
      <c r="O152" s="54">
        <f ca="1">IF('SVS UnterhaltsRG'!H61="",0,'SVS UnterhaltsRG'!H61)</f>
        <v>0</v>
      </c>
      <c r="P152" s="54">
        <f t="shared" si="20"/>
        <v>0</v>
      </c>
      <c r="Q152" s="54">
        <f t="shared" ca="1" si="21"/>
        <v>0</v>
      </c>
      <c r="R152" s="54">
        <f t="shared" si="22"/>
        <v>0</v>
      </c>
      <c r="S152" s="54">
        <f t="shared" ca="1" si="23"/>
        <v>0</v>
      </c>
      <c r="T152" s="4" t="str">
        <f t="shared" si="24"/>
        <v>Leistungswert eintragen</v>
      </c>
      <c r="U152" s="4">
        <f t="shared" si="25"/>
        <v>166.25</v>
      </c>
      <c r="V152" s="4">
        <f t="shared" si="26"/>
        <v>0</v>
      </c>
    </row>
    <row r="153" spans="1:22" ht="15" customHeight="1" x14ac:dyDescent="0.2">
      <c r="A153" s="28">
        <v>132</v>
      </c>
      <c r="B153" s="98" t="s">
        <v>353</v>
      </c>
      <c r="C153" s="99" t="s">
        <v>229</v>
      </c>
      <c r="D153" s="99" t="s">
        <v>326</v>
      </c>
      <c r="E153" s="99" t="s">
        <v>354</v>
      </c>
      <c r="F153" s="99" t="s">
        <v>340</v>
      </c>
      <c r="G153" s="100">
        <v>66.400000000000006</v>
      </c>
      <c r="H153" s="100"/>
      <c r="I153" s="100"/>
      <c r="J153" s="28" t="s">
        <v>653</v>
      </c>
      <c r="K153" s="100">
        <v>3</v>
      </c>
      <c r="L153" s="54">
        <f>VLOOKUP(K153,Reinigungstage!A10:B31,2,FALSE)</f>
        <v>111</v>
      </c>
      <c r="M153" s="54">
        <f t="shared" si="18"/>
        <v>7370.4</v>
      </c>
      <c r="N153" s="101">
        <f t="shared" si="19"/>
        <v>0</v>
      </c>
      <c r="O153" s="54">
        <f ca="1">IF('SVS UnterhaltsRG'!H61="",0,'SVS UnterhaltsRG'!H61)</f>
        <v>0</v>
      </c>
      <c r="P153" s="54">
        <f t="shared" si="20"/>
        <v>0</v>
      </c>
      <c r="Q153" s="54">
        <f t="shared" ca="1" si="21"/>
        <v>0</v>
      </c>
      <c r="R153" s="54">
        <f t="shared" si="22"/>
        <v>0</v>
      </c>
      <c r="S153" s="54">
        <f t="shared" ca="1" si="23"/>
        <v>0</v>
      </c>
      <c r="T153" s="4" t="str">
        <f t="shared" si="24"/>
        <v>Leistungswert eintragen</v>
      </c>
      <c r="U153" s="4">
        <f t="shared" si="25"/>
        <v>195</v>
      </c>
      <c r="V153" s="4">
        <f t="shared" si="26"/>
        <v>0</v>
      </c>
    </row>
    <row r="154" spans="1:22" ht="15" customHeight="1" x14ac:dyDescent="0.2">
      <c r="A154" s="28">
        <v>133</v>
      </c>
      <c r="B154" s="98" t="s">
        <v>355</v>
      </c>
      <c r="C154" s="99" t="s">
        <v>229</v>
      </c>
      <c r="D154" s="99" t="s">
        <v>326</v>
      </c>
      <c r="E154" s="99" t="s">
        <v>356</v>
      </c>
      <c r="F154" s="99" t="s">
        <v>209</v>
      </c>
      <c r="G154" s="100">
        <v>21.5</v>
      </c>
      <c r="H154" s="100"/>
      <c r="I154" s="100"/>
      <c r="J154" s="28" t="s">
        <v>656</v>
      </c>
      <c r="K154" s="100">
        <v>0</v>
      </c>
      <c r="L154" s="54">
        <f>VLOOKUP(K154,Reinigungstage!A10:B31,2,FALSE)</f>
        <v>0</v>
      </c>
      <c r="M154" s="54">
        <f t="shared" si="18"/>
        <v>0</v>
      </c>
      <c r="N154" s="101">
        <f t="shared" si="19"/>
        <v>0</v>
      </c>
      <c r="O154" s="54">
        <f ca="1">IF('SVS UnterhaltsRG'!H61="",0,'SVS UnterhaltsRG'!H61)</f>
        <v>0</v>
      </c>
      <c r="P154" s="54">
        <f t="shared" si="20"/>
        <v>0</v>
      </c>
      <c r="Q154" s="54">
        <f t="shared" si="21"/>
        <v>0</v>
      </c>
      <c r="R154" s="54">
        <f t="shared" si="22"/>
        <v>0</v>
      </c>
      <c r="S154" s="54">
        <f t="shared" si="23"/>
        <v>0</v>
      </c>
      <c r="T154" s="4" t="str">
        <f t="shared" si="24"/>
        <v/>
      </c>
      <c r="U154" s="4">
        <f t="shared" si="25"/>
        <v>88.75</v>
      </c>
      <c r="V154" s="4">
        <f t="shared" si="26"/>
        <v>0</v>
      </c>
    </row>
    <row r="155" spans="1:22" ht="15" customHeight="1" x14ac:dyDescent="0.2">
      <c r="A155" s="28">
        <v>134</v>
      </c>
      <c r="B155" s="98"/>
      <c r="C155" s="99" t="s">
        <v>229</v>
      </c>
      <c r="D155" s="99" t="s">
        <v>326</v>
      </c>
      <c r="E155" s="99" t="s">
        <v>357</v>
      </c>
      <c r="F155" s="99" t="s">
        <v>209</v>
      </c>
      <c r="G155" s="100">
        <v>60.9</v>
      </c>
      <c r="H155" s="100"/>
      <c r="I155" s="100"/>
      <c r="J155" s="28" t="s">
        <v>656</v>
      </c>
      <c r="K155" s="100">
        <v>5</v>
      </c>
      <c r="L155" s="54">
        <f>VLOOKUP(K155,Reinigungstage!A10:B31,2,FALSE)</f>
        <v>185</v>
      </c>
      <c r="M155" s="54">
        <f t="shared" si="18"/>
        <v>11266.5</v>
      </c>
      <c r="N155" s="101">
        <f t="shared" si="19"/>
        <v>0</v>
      </c>
      <c r="O155" s="54">
        <f ca="1">IF('SVS UnterhaltsRG'!H61="",0,'SVS UnterhaltsRG'!H61)</f>
        <v>0</v>
      </c>
      <c r="P155" s="54">
        <f t="shared" si="20"/>
        <v>0</v>
      </c>
      <c r="Q155" s="54">
        <f t="shared" ca="1" si="21"/>
        <v>0</v>
      </c>
      <c r="R155" s="54">
        <f t="shared" si="22"/>
        <v>0</v>
      </c>
      <c r="S155" s="54">
        <f t="shared" ca="1" si="23"/>
        <v>0</v>
      </c>
      <c r="T155" s="4" t="str">
        <f t="shared" si="24"/>
        <v>Leistungswert eintragen</v>
      </c>
      <c r="U155" s="4">
        <f t="shared" si="25"/>
        <v>88.75</v>
      </c>
      <c r="V155" s="4">
        <f t="shared" si="26"/>
        <v>0</v>
      </c>
    </row>
    <row r="156" spans="1:22" ht="15" customHeight="1" x14ac:dyDescent="0.2">
      <c r="A156" s="28">
        <v>135</v>
      </c>
      <c r="B156" s="98"/>
      <c r="C156" s="99" t="s">
        <v>229</v>
      </c>
      <c r="D156" s="99" t="s">
        <v>326</v>
      </c>
      <c r="E156" s="99" t="s">
        <v>358</v>
      </c>
      <c r="F156" s="99" t="s">
        <v>340</v>
      </c>
      <c r="G156" s="100">
        <v>44.2</v>
      </c>
      <c r="H156" s="100"/>
      <c r="I156" s="100"/>
      <c r="J156" s="28" t="s">
        <v>655</v>
      </c>
      <c r="K156" s="100">
        <v>5</v>
      </c>
      <c r="L156" s="54">
        <f>VLOOKUP(K156,Reinigungstage!A10:B31,2,FALSE)</f>
        <v>185</v>
      </c>
      <c r="M156" s="54">
        <f t="shared" si="18"/>
        <v>8177</v>
      </c>
      <c r="N156" s="101">
        <f t="shared" si="19"/>
        <v>0</v>
      </c>
      <c r="O156" s="54">
        <f ca="1">IF('SVS UnterhaltsRG'!H61="",0,'SVS UnterhaltsRG'!H61)</f>
        <v>0</v>
      </c>
      <c r="P156" s="54">
        <f t="shared" si="20"/>
        <v>0</v>
      </c>
      <c r="Q156" s="54">
        <f t="shared" ca="1" si="21"/>
        <v>0</v>
      </c>
      <c r="R156" s="54">
        <f t="shared" si="22"/>
        <v>0</v>
      </c>
      <c r="S156" s="54">
        <f t="shared" ca="1" si="23"/>
        <v>0</v>
      </c>
      <c r="T156" s="4" t="str">
        <f t="shared" si="24"/>
        <v>Leistungswert eintragen</v>
      </c>
      <c r="U156" s="4">
        <f t="shared" si="25"/>
        <v>166.25</v>
      </c>
      <c r="V156" s="4">
        <f t="shared" si="26"/>
        <v>0</v>
      </c>
    </row>
    <row r="157" spans="1:22" ht="15" customHeight="1" x14ac:dyDescent="0.2">
      <c r="A157" s="28">
        <v>136</v>
      </c>
      <c r="B157" s="98"/>
      <c r="C157" s="99" t="s">
        <v>229</v>
      </c>
      <c r="D157" s="99" t="s">
        <v>326</v>
      </c>
      <c r="E157" s="99" t="s">
        <v>359</v>
      </c>
      <c r="F157" s="99" t="s">
        <v>209</v>
      </c>
      <c r="G157" s="100">
        <v>252.5</v>
      </c>
      <c r="H157" s="100"/>
      <c r="I157" s="100">
        <v>2</v>
      </c>
      <c r="J157" s="28" t="s">
        <v>655</v>
      </c>
      <c r="K157" s="100">
        <v>5</v>
      </c>
      <c r="L157" s="54">
        <f>VLOOKUP(K157,Reinigungstage!A10:B31,2,FALSE)</f>
        <v>185</v>
      </c>
      <c r="M157" s="54">
        <f t="shared" si="18"/>
        <v>46712.5</v>
      </c>
      <c r="N157" s="101">
        <f t="shared" si="19"/>
        <v>0</v>
      </c>
      <c r="O157" s="54">
        <f ca="1">IF('SVS UnterhaltsRG'!H61="",0,'SVS UnterhaltsRG'!H61)</f>
        <v>0</v>
      </c>
      <c r="P157" s="54">
        <f t="shared" si="20"/>
        <v>0</v>
      </c>
      <c r="Q157" s="54">
        <f t="shared" ca="1" si="21"/>
        <v>0</v>
      </c>
      <c r="R157" s="54">
        <f t="shared" si="22"/>
        <v>0</v>
      </c>
      <c r="S157" s="54">
        <f t="shared" ca="1" si="23"/>
        <v>0</v>
      </c>
      <c r="T157" s="4" t="str">
        <f t="shared" si="24"/>
        <v>Leistungswert eintragen</v>
      </c>
      <c r="U157" s="4">
        <f t="shared" si="25"/>
        <v>166.25</v>
      </c>
      <c r="V157" s="4">
        <f t="shared" si="26"/>
        <v>0</v>
      </c>
    </row>
    <row r="158" spans="1:22" ht="21" x14ac:dyDescent="0.2">
      <c r="A158" s="28">
        <v>137</v>
      </c>
      <c r="B158" s="98"/>
      <c r="C158" s="99" t="s">
        <v>229</v>
      </c>
      <c r="D158" s="99" t="s">
        <v>326</v>
      </c>
      <c r="E158" s="99" t="s">
        <v>360</v>
      </c>
      <c r="F158" s="99" t="s">
        <v>344</v>
      </c>
      <c r="G158" s="100">
        <v>6.9</v>
      </c>
      <c r="H158" s="100"/>
      <c r="I158" s="100"/>
      <c r="J158" s="28" t="s">
        <v>654</v>
      </c>
      <c r="K158" s="100">
        <v>5</v>
      </c>
      <c r="L158" s="54">
        <f>VLOOKUP(K158,Reinigungstage!A10:B31,2,FALSE)</f>
        <v>185</v>
      </c>
      <c r="M158" s="54">
        <f t="shared" si="18"/>
        <v>1276.5</v>
      </c>
      <c r="N158" s="101">
        <f t="shared" si="19"/>
        <v>0</v>
      </c>
      <c r="O158" s="54">
        <f ca="1">IF('SVS UnterhaltsRG'!H61="",0,'SVS UnterhaltsRG'!H61)</f>
        <v>0</v>
      </c>
      <c r="P158" s="54">
        <f t="shared" si="20"/>
        <v>0</v>
      </c>
      <c r="Q158" s="54">
        <f t="shared" ca="1" si="21"/>
        <v>0</v>
      </c>
      <c r="R158" s="54">
        <f t="shared" si="22"/>
        <v>0</v>
      </c>
      <c r="S158" s="54">
        <f t="shared" ca="1" si="23"/>
        <v>0</v>
      </c>
      <c r="T158" s="4" t="str">
        <f t="shared" si="24"/>
        <v>Leistungswert eintragen</v>
      </c>
      <c r="U158" s="4">
        <f t="shared" si="25"/>
        <v>300</v>
      </c>
      <c r="V158" s="4">
        <f t="shared" si="26"/>
        <v>0</v>
      </c>
    </row>
    <row r="159" spans="1:22" ht="15" customHeight="1" x14ac:dyDescent="0.2">
      <c r="A159" s="28">
        <v>138</v>
      </c>
      <c r="B159" s="98"/>
      <c r="C159" s="99" t="s">
        <v>206</v>
      </c>
      <c r="D159" s="99" t="s">
        <v>326</v>
      </c>
      <c r="E159" s="99" t="s">
        <v>361</v>
      </c>
      <c r="F159" s="99" t="s">
        <v>209</v>
      </c>
      <c r="G159" s="100">
        <v>18.399999999999999</v>
      </c>
      <c r="H159" s="100"/>
      <c r="I159" s="100"/>
      <c r="J159" s="28" t="s">
        <v>644</v>
      </c>
      <c r="K159" s="100">
        <v>5</v>
      </c>
      <c r="L159" s="54">
        <f>VLOOKUP(K159,Reinigungstage!A10:B31,2,FALSE)</f>
        <v>185</v>
      </c>
      <c r="M159" s="54">
        <f t="shared" si="18"/>
        <v>3404</v>
      </c>
      <c r="N159" s="101">
        <f t="shared" si="19"/>
        <v>0</v>
      </c>
      <c r="O159" s="54">
        <f ca="1">IF('SVS UnterhaltsRG'!H61="",0,'SVS UnterhaltsRG'!H61)</f>
        <v>0</v>
      </c>
      <c r="P159" s="54">
        <f t="shared" si="20"/>
        <v>0</v>
      </c>
      <c r="Q159" s="54">
        <f t="shared" ca="1" si="21"/>
        <v>0</v>
      </c>
      <c r="R159" s="54">
        <f t="shared" si="22"/>
        <v>0</v>
      </c>
      <c r="S159" s="54">
        <f t="shared" ca="1" si="23"/>
        <v>0</v>
      </c>
      <c r="T159" s="4" t="str">
        <f t="shared" si="24"/>
        <v>Leistungswert eintragen</v>
      </c>
      <c r="U159" s="4">
        <f t="shared" si="25"/>
        <v>138.75</v>
      </c>
      <c r="V159" s="4">
        <f t="shared" si="26"/>
        <v>0</v>
      </c>
    </row>
    <row r="160" spans="1:22" ht="15" customHeight="1" x14ac:dyDescent="0.2">
      <c r="A160" s="28">
        <v>139</v>
      </c>
      <c r="B160" s="98"/>
      <c r="C160" s="99" t="s">
        <v>246</v>
      </c>
      <c r="D160" s="99" t="s">
        <v>326</v>
      </c>
      <c r="E160" s="99" t="s">
        <v>265</v>
      </c>
      <c r="F160" s="99" t="s">
        <v>209</v>
      </c>
      <c r="G160" s="100">
        <v>28.6</v>
      </c>
      <c r="H160" s="100"/>
      <c r="I160" s="100"/>
      <c r="J160" s="28" t="s">
        <v>654</v>
      </c>
      <c r="K160" s="100">
        <v>5</v>
      </c>
      <c r="L160" s="54">
        <f>VLOOKUP(K160,Reinigungstage!A10:B31,2,FALSE)</f>
        <v>185</v>
      </c>
      <c r="M160" s="54">
        <f t="shared" si="18"/>
        <v>5291</v>
      </c>
      <c r="N160" s="101">
        <f t="shared" si="19"/>
        <v>0</v>
      </c>
      <c r="O160" s="54">
        <f ca="1">IF('SVS UnterhaltsRG'!H61="",0,'SVS UnterhaltsRG'!H61)</f>
        <v>0</v>
      </c>
      <c r="P160" s="54">
        <f t="shared" si="20"/>
        <v>0</v>
      </c>
      <c r="Q160" s="54">
        <f t="shared" ca="1" si="21"/>
        <v>0</v>
      </c>
      <c r="R160" s="54">
        <f t="shared" si="22"/>
        <v>0</v>
      </c>
      <c r="S160" s="54">
        <f t="shared" ca="1" si="23"/>
        <v>0</v>
      </c>
      <c r="T160" s="4" t="str">
        <f t="shared" si="24"/>
        <v>Leistungswert eintragen</v>
      </c>
      <c r="U160" s="4">
        <f t="shared" si="25"/>
        <v>300</v>
      </c>
      <c r="V160" s="4">
        <f t="shared" si="26"/>
        <v>0</v>
      </c>
    </row>
    <row r="161" spans="1:22" ht="15" customHeight="1" x14ac:dyDescent="0.2">
      <c r="A161" s="28">
        <v>140</v>
      </c>
      <c r="B161" s="98"/>
      <c r="C161" s="99" t="s">
        <v>246</v>
      </c>
      <c r="D161" s="99" t="s">
        <v>326</v>
      </c>
      <c r="E161" s="99" t="s">
        <v>362</v>
      </c>
      <c r="F161" s="99" t="s">
        <v>209</v>
      </c>
      <c r="G161" s="100">
        <v>38.9</v>
      </c>
      <c r="H161" s="100"/>
      <c r="I161" s="100"/>
      <c r="J161" s="28" t="s">
        <v>610</v>
      </c>
      <c r="K161" s="28" t="s">
        <v>142</v>
      </c>
      <c r="L161" s="54">
        <f>VLOOKUP(K161,Reinigungstage!A10:B31,2,FALSE)</f>
        <v>1</v>
      </c>
      <c r="M161" s="54">
        <f t="shared" si="18"/>
        <v>38.9</v>
      </c>
      <c r="N161" s="101">
        <f t="shared" si="19"/>
        <v>0</v>
      </c>
      <c r="O161" s="54">
        <f ca="1">IF('SVS UnterhaltsRG'!H61="",0,'SVS UnterhaltsRG'!H61)</f>
        <v>0</v>
      </c>
      <c r="P161" s="54">
        <f t="shared" si="20"/>
        <v>0</v>
      </c>
      <c r="Q161" s="54">
        <f t="shared" ca="1" si="21"/>
        <v>0</v>
      </c>
      <c r="R161" s="54">
        <f t="shared" si="22"/>
        <v>0</v>
      </c>
      <c r="S161" s="54">
        <f t="shared" ca="1" si="23"/>
        <v>0</v>
      </c>
      <c r="T161" s="4" t="str">
        <f t="shared" si="24"/>
        <v>Leistungswert eintragen</v>
      </c>
      <c r="U161" s="4">
        <f t="shared" si="25"/>
        <v>262.5</v>
      </c>
      <c r="V161" s="4">
        <f t="shared" si="26"/>
        <v>0</v>
      </c>
    </row>
    <row r="162" spans="1:22" ht="21" x14ac:dyDescent="0.2">
      <c r="A162" s="28">
        <v>141</v>
      </c>
      <c r="B162" s="98" t="s">
        <v>363</v>
      </c>
      <c r="C162" s="99" t="s">
        <v>246</v>
      </c>
      <c r="D162" s="99" t="s">
        <v>326</v>
      </c>
      <c r="E162" s="99" t="s">
        <v>364</v>
      </c>
      <c r="F162" s="99" t="s">
        <v>365</v>
      </c>
      <c r="G162" s="100">
        <v>3.9</v>
      </c>
      <c r="H162" s="100"/>
      <c r="I162" s="100"/>
      <c r="J162" s="28" t="s">
        <v>654</v>
      </c>
      <c r="K162" s="100">
        <v>0</v>
      </c>
      <c r="L162" s="54">
        <f>VLOOKUP(K162,Reinigungstage!A10:B31,2,FALSE)</f>
        <v>0</v>
      </c>
      <c r="M162" s="54">
        <f t="shared" si="18"/>
        <v>0</v>
      </c>
      <c r="N162" s="101">
        <f t="shared" si="19"/>
        <v>0</v>
      </c>
      <c r="O162" s="54">
        <f ca="1">IF('SVS UnterhaltsRG'!H61="",0,'SVS UnterhaltsRG'!H61)</f>
        <v>0</v>
      </c>
      <c r="P162" s="54">
        <f t="shared" si="20"/>
        <v>0</v>
      </c>
      <c r="Q162" s="54">
        <f t="shared" si="21"/>
        <v>0</v>
      </c>
      <c r="R162" s="54">
        <f t="shared" si="22"/>
        <v>0</v>
      </c>
      <c r="S162" s="54">
        <f t="shared" si="23"/>
        <v>0</v>
      </c>
      <c r="T162" s="4" t="str">
        <f t="shared" si="24"/>
        <v/>
      </c>
      <c r="U162" s="4">
        <f t="shared" si="25"/>
        <v>300</v>
      </c>
      <c r="V162" s="4">
        <f t="shared" si="26"/>
        <v>0</v>
      </c>
    </row>
    <row r="163" spans="1:22" ht="15" customHeight="1" x14ac:dyDescent="0.2">
      <c r="A163" s="28">
        <v>142</v>
      </c>
      <c r="B163" s="98" t="s">
        <v>366</v>
      </c>
      <c r="C163" s="99" t="s">
        <v>246</v>
      </c>
      <c r="D163" s="99" t="s">
        <v>326</v>
      </c>
      <c r="E163" s="99" t="s">
        <v>367</v>
      </c>
      <c r="F163" s="99" t="s">
        <v>214</v>
      </c>
      <c r="G163" s="100">
        <v>33.700000000000003</v>
      </c>
      <c r="H163" s="100"/>
      <c r="I163" s="100"/>
      <c r="J163" s="28" t="s">
        <v>610</v>
      </c>
      <c r="K163" s="28" t="s">
        <v>142</v>
      </c>
      <c r="L163" s="54">
        <f>VLOOKUP(K163,Reinigungstage!A10:B31,2,FALSE)</f>
        <v>1</v>
      </c>
      <c r="M163" s="54">
        <f t="shared" si="18"/>
        <v>33.700000000000003</v>
      </c>
      <c r="N163" s="101">
        <f t="shared" si="19"/>
        <v>0</v>
      </c>
      <c r="O163" s="54">
        <f ca="1">IF('SVS UnterhaltsRG'!H61="",0,'SVS UnterhaltsRG'!H61)</f>
        <v>0</v>
      </c>
      <c r="P163" s="54">
        <f t="shared" si="20"/>
        <v>0</v>
      </c>
      <c r="Q163" s="54">
        <f t="shared" ca="1" si="21"/>
        <v>0</v>
      </c>
      <c r="R163" s="54">
        <f t="shared" si="22"/>
        <v>0</v>
      </c>
      <c r="S163" s="54">
        <f t="shared" ca="1" si="23"/>
        <v>0</v>
      </c>
      <c r="T163" s="4" t="str">
        <f t="shared" si="24"/>
        <v>Leistungswert eintragen</v>
      </c>
      <c r="U163" s="4">
        <f t="shared" si="25"/>
        <v>262.5</v>
      </c>
      <c r="V163" s="4">
        <f t="shared" si="26"/>
        <v>0</v>
      </c>
    </row>
    <row r="164" spans="1:22" ht="15" customHeight="1" x14ac:dyDescent="0.2">
      <c r="A164" s="28">
        <v>143</v>
      </c>
      <c r="B164" s="98" t="s">
        <v>368</v>
      </c>
      <c r="C164" s="99" t="s">
        <v>246</v>
      </c>
      <c r="D164" s="99" t="s">
        <v>326</v>
      </c>
      <c r="E164" s="99" t="s">
        <v>369</v>
      </c>
      <c r="F164" s="99" t="s">
        <v>214</v>
      </c>
      <c r="G164" s="100">
        <v>33.5</v>
      </c>
      <c r="H164" s="100"/>
      <c r="I164" s="100"/>
      <c r="J164" s="28" t="s">
        <v>610</v>
      </c>
      <c r="K164" s="28" t="s">
        <v>142</v>
      </c>
      <c r="L164" s="54">
        <f>VLOOKUP(K164,Reinigungstage!A10:B31,2,FALSE)</f>
        <v>1</v>
      </c>
      <c r="M164" s="54">
        <f t="shared" si="18"/>
        <v>33.5</v>
      </c>
      <c r="N164" s="101">
        <f t="shared" si="19"/>
        <v>0</v>
      </c>
      <c r="O164" s="54">
        <f ca="1">IF('SVS UnterhaltsRG'!H61="",0,'SVS UnterhaltsRG'!H61)</f>
        <v>0</v>
      </c>
      <c r="P164" s="54">
        <f t="shared" si="20"/>
        <v>0</v>
      </c>
      <c r="Q164" s="54">
        <f t="shared" ca="1" si="21"/>
        <v>0</v>
      </c>
      <c r="R164" s="54">
        <f t="shared" si="22"/>
        <v>0</v>
      </c>
      <c r="S164" s="54">
        <f t="shared" ca="1" si="23"/>
        <v>0</v>
      </c>
      <c r="T164" s="4" t="str">
        <f t="shared" si="24"/>
        <v>Leistungswert eintragen</v>
      </c>
      <c r="U164" s="4">
        <f t="shared" si="25"/>
        <v>262.5</v>
      </c>
      <c r="V164" s="4">
        <f t="shared" si="26"/>
        <v>0</v>
      </c>
    </row>
    <row r="165" spans="1:22" ht="15" customHeight="1" x14ac:dyDescent="0.2">
      <c r="A165" s="28">
        <v>144</v>
      </c>
      <c r="B165" s="98" t="s">
        <v>370</v>
      </c>
      <c r="C165" s="99" t="s">
        <v>246</v>
      </c>
      <c r="D165" s="99" t="s">
        <v>326</v>
      </c>
      <c r="E165" s="99" t="s">
        <v>371</v>
      </c>
      <c r="F165" s="99" t="s">
        <v>214</v>
      </c>
      <c r="G165" s="100">
        <v>57.6</v>
      </c>
      <c r="H165" s="100"/>
      <c r="I165" s="100"/>
      <c r="J165" s="28" t="s">
        <v>653</v>
      </c>
      <c r="K165" s="100">
        <v>3</v>
      </c>
      <c r="L165" s="54">
        <f>VLOOKUP(K165,Reinigungstage!A10:B31,2,FALSE)</f>
        <v>111</v>
      </c>
      <c r="M165" s="54">
        <f t="shared" si="18"/>
        <v>6393.6</v>
      </c>
      <c r="N165" s="101">
        <f t="shared" si="19"/>
        <v>0</v>
      </c>
      <c r="O165" s="54">
        <f ca="1">IF('SVS UnterhaltsRG'!H61="",0,'SVS UnterhaltsRG'!H61)</f>
        <v>0</v>
      </c>
      <c r="P165" s="54">
        <f t="shared" si="20"/>
        <v>0</v>
      </c>
      <c r="Q165" s="54">
        <f t="shared" ca="1" si="21"/>
        <v>0</v>
      </c>
      <c r="R165" s="54">
        <f t="shared" si="22"/>
        <v>0</v>
      </c>
      <c r="S165" s="54">
        <f t="shared" ca="1" si="23"/>
        <v>0</v>
      </c>
      <c r="T165" s="4" t="str">
        <f t="shared" si="24"/>
        <v>Leistungswert eintragen</v>
      </c>
      <c r="U165" s="4">
        <f t="shared" si="25"/>
        <v>195</v>
      </c>
      <c r="V165" s="4">
        <f t="shared" si="26"/>
        <v>0</v>
      </c>
    </row>
    <row r="166" spans="1:22" ht="15" customHeight="1" x14ac:dyDescent="0.2">
      <c r="A166" s="28">
        <v>145</v>
      </c>
      <c r="B166" s="98" t="s">
        <v>372</v>
      </c>
      <c r="C166" s="99" t="s">
        <v>246</v>
      </c>
      <c r="D166" s="99" t="s">
        <v>326</v>
      </c>
      <c r="E166" s="99" t="s">
        <v>240</v>
      </c>
      <c r="F166" s="99" t="s">
        <v>214</v>
      </c>
      <c r="G166" s="100">
        <v>111.1</v>
      </c>
      <c r="H166" s="100"/>
      <c r="I166" s="100"/>
      <c r="J166" s="28" t="s">
        <v>655</v>
      </c>
      <c r="K166" s="100">
        <v>1</v>
      </c>
      <c r="L166" s="54">
        <f>VLOOKUP(K166,Reinigungstage!A10:B31,2,FALSE)</f>
        <v>38.43</v>
      </c>
      <c r="M166" s="54">
        <f t="shared" si="18"/>
        <v>4269.57</v>
      </c>
      <c r="N166" s="101">
        <f t="shared" si="19"/>
        <v>0</v>
      </c>
      <c r="O166" s="54">
        <f ca="1">IF('SVS UnterhaltsRG'!H61="",0,'SVS UnterhaltsRG'!H61)</f>
        <v>0</v>
      </c>
      <c r="P166" s="54">
        <f t="shared" si="20"/>
        <v>0</v>
      </c>
      <c r="Q166" s="54">
        <f t="shared" ca="1" si="21"/>
        <v>0</v>
      </c>
      <c r="R166" s="54">
        <f t="shared" si="22"/>
        <v>0</v>
      </c>
      <c r="S166" s="54">
        <f t="shared" ca="1" si="23"/>
        <v>0</v>
      </c>
      <c r="T166" s="4" t="str">
        <f t="shared" si="24"/>
        <v>Leistungswert eintragen</v>
      </c>
      <c r="U166" s="4">
        <f t="shared" si="25"/>
        <v>166.25</v>
      </c>
      <c r="V166" s="4">
        <f t="shared" si="26"/>
        <v>0</v>
      </c>
    </row>
    <row r="167" spans="1:22" ht="15" customHeight="1" x14ac:dyDescent="0.2">
      <c r="A167" s="28">
        <v>146</v>
      </c>
      <c r="B167" s="98" t="s">
        <v>373</v>
      </c>
      <c r="C167" s="99" t="s">
        <v>246</v>
      </c>
      <c r="D167" s="99" t="s">
        <v>326</v>
      </c>
      <c r="E167" s="99" t="s">
        <v>374</v>
      </c>
      <c r="F167" s="99" t="s">
        <v>214</v>
      </c>
      <c r="G167" s="100">
        <v>66.5</v>
      </c>
      <c r="H167" s="100"/>
      <c r="I167" s="100"/>
      <c r="J167" s="28" t="s">
        <v>653</v>
      </c>
      <c r="K167" s="100">
        <v>3</v>
      </c>
      <c r="L167" s="54">
        <f>VLOOKUP(K167,Reinigungstage!A10:B31,2,FALSE)</f>
        <v>111</v>
      </c>
      <c r="M167" s="54">
        <f t="shared" si="18"/>
        <v>7381.5</v>
      </c>
      <c r="N167" s="101">
        <f t="shared" si="19"/>
        <v>0</v>
      </c>
      <c r="O167" s="54">
        <f ca="1">IF('SVS UnterhaltsRG'!H61="",0,'SVS UnterhaltsRG'!H61)</f>
        <v>0</v>
      </c>
      <c r="P167" s="54">
        <f t="shared" si="20"/>
        <v>0</v>
      </c>
      <c r="Q167" s="54">
        <f t="shared" ca="1" si="21"/>
        <v>0</v>
      </c>
      <c r="R167" s="54">
        <f t="shared" si="22"/>
        <v>0</v>
      </c>
      <c r="S167" s="54">
        <f t="shared" ca="1" si="23"/>
        <v>0</v>
      </c>
      <c r="T167" s="4" t="str">
        <f t="shared" si="24"/>
        <v>Leistungswert eintragen</v>
      </c>
      <c r="U167" s="4">
        <f t="shared" si="25"/>
        <v>195</v>
      </c>
      <c r="V167" s="4">
        <f t="shared" si="26"/>
        <v>0</v>
      </c>
    </row>
    <row r="168" spans="1:22" ht="15" customHeight="1" x14ac:dyDescent="0.2">
      <c r="A168" s="28">
        <v>147</v>
      </c>
      <c r="B168" s="98" t="s">
        <v>375</v>
      </c>
      <c r="C168" s="99" t="s">
        <v>246</v>
      </c>
      <c r="D168" s="99" t="s">
        <v>326</v>
      </c>
      <c r="E168" s="99" t="s">
        <v>376</v>
      </c>
      <c r="F168" s="99" t="s">
        <v>214</v>
      </c>
      <c r="G168" s="100">
        <v>48.9</v>
      </c>
      <c r="H168" s="100"/>
      <c r="I168" s="100"/>
      <c r="J168" s="28" t="s">
        <v>653</v>
      </c>
      <c r="K168" s="100">
        <v>3</v>
      </c>
      <c r="L168" s="54">
        <f>VLOOKUP(K168,Reinigungstage!A10:B31,2,FALSE)</f>
        <v>111</v>
      </c>
      <c r="M168" s="54">
        <f t="shared" si="18"/>
        <v>5427.9</v>
      </c>
      <c r="N168" s="101">
        <f t="shared" si="19"/>
        <v>0</v>
      </c>
      <c r="O168" s="54">
        <f ca="1">IF('SVS UnterhaltsRG'!H61="",0,'SVS UnterhaltsRG'!H61)</f>
        <v>0</v>
      </c>
      <c r="P168" s="54">
        <f t="shared" si="20"/>
        <v>0</v>
      </c>
      <c r="Q168" s="54">
        <f t="shared" ca="1" si="21"/>
        <v>0</v>
      </c>
      <c r="R168" s="54">
        <f t="shared" si="22"/>
        <v>0</v>
      </c>
      <c r="S168" s="54">
        <f t="shared" ca="1" si="23"/>
        <v>0</v>
      </c>
      <c r="T168" s="4" t="str">
        <f t="shared" si="24"/>
        <v>Leistungswert eintragen</v>
      </c>
      <c r="U168" s="4">
        <f t="shared" si="25"/>
        <v>195</v>
      </c>
      <c r="V168" s="4">
        <f t="shared" si="26"/>
        <v>0</v>
      </c>
    </row>
    <row r="169" spans="1:22" ht="15" customHeight="1" x14ac:dyDescent="0.2">
      <c r="A169" s="28">
        <v>148</v>
      </c>
      <c r="B169" s="98" t="s">
        <v>377</v>
      </c>
      <c r="C169" s="99" t="s">
        <v>246</v>
      </c>
      <c r="D169" s="99" t="s">
        <v>326</v>
      </c>
      <c r="E169" s="99" t="s">
        <v>378</v>
      </c>
      <c r="F169" s="99" t="s">
        <v>214</v>
      </c>
      <c r="G169" s="100">
        <v>66</v>
      </c>
      <c r="H169" s="100"/>
      <c r="I169" s="100"/>
      <c r="J169" s="28" t="s">
        <v>653</v>
      </c>
      <c r="K169" s="100">
        <v>3</v>
      </c>
      <c r="L169" s="54">
        <f>VLOOKUP(K169,Reinigungstage!A10:B31,2,FALSE)</f>
        <v>111</v>
      </c>
      <c r="M169" s="54">
        <f t="shared" si="18"/>
        <v>7326</v>
      </c>
      <c r="N169" s="101">
        <f t="shared" si="19"/>
        <v>0</v>
      </c>
      <c r="O169" s="54">
        <f ca="1">IF('SVS UnterhaltsRG'!H61="",0,'SVS UnterhaltsRG'!H61)</f>
        <v>0</v>
      </c>
      <c r="P169" s="54">
        <f t="shared" si="20"/>
        <v>0</v>
      </c>
      <c r="Q169" s="54">
        <f t="shared" ca="1" si="21"/>
        <v>0</v>
      </c>
      <c r="R169" s="54">
        <f t="shared" si="22"/>
        <v>0</v>
      </c>
      <c r="S169" s="54">
        <f t="shared" ca="1" si="23"/>
        <v>0</v>
      </c>
      <c r="T169" s="4" t="str">
        <f t="shared" si="24"/>
        <v>Leistungswert eintragen</v>
      </c>
      <c r="U169" s="4">
        <f t="shared" si="25"/>
        <v>195</v>
      </c>
      <c r="V169" s="4">
        <f t="shared" si="26"/>
        <v>0</v>
      </c>
    </row>
    <row r="170" spans="1:22" ht="21" x14ac:dyDescent="0.2">
      <c r="A170" s="28">
        <v>149</v>
      </c>
      <c r="B170" s="98"/>
      <c r="C170" s="99" t="s">
        <v>246</v>
      </c>
      <c r="D170" s="99" t="s">
        <v>326</v>
      </c>
      <c r="E170" s="99" t="s">
        <v>379</v>
      </c>
      <c r="F170" s="99" t="s">
        <v>209</v>
      </c>
      <c r="G170" s="100">
        <v>142.69999999999999</v>
      </c>
      <c r="H170" s="100"/>
      <c r="I170" s="100"/>
      <c r="J170" s="28" t="s">
        <v>654</v>
      </c>
      <c r="K170" s="100">
        <v>5</v>
      </c>
      <c r="L170" s="54">
        <f>VLOOKUP(K170,Reinigungstage!A10:B31,2,FALSE)</f>
        <v>185</v>
      </c>
      <c r="M170" s="54">
        <f t="shared" si="18"/>
        <v>26399.5</v>
      </c>
      <c r="N170" s="101">
        <f t="shared" si="19"/>
        <v>0</v>
      </c>
      <c r="O170" s="54">
        <f ca="1">IF('SVS UnterhaltsRG'!H61="",0,'SVS UnterhaltsRG'!H61)</f>
        <v>0</v>
      </c>
      <c r="P170" s="54">
        <f t="shared" si="20"/>
        <v>0</v>
      </c>
      <c r="Q170" s="54">
        <f t="shared" ca="1" si="21"/>
        <v>0</v>
      </c>
      <c r="R170" s="54">
        <f t="shared" si="22"/>
        <v>0</v>
      </c>
      <c r="S170" s="54">
        <f t="shared" ca="1" si="23"/>
        <v>0</v>
      </c>
      <c r="T170" s="4" t="str">
        <f t="shared" si="24"/>
        <v>Leistungswert eintragen</v>
      </c>
      <c r="U170" s="4">
        <f t="shared" si="25"/>
        <v>300</v>
      </c>
      <c r="V170" s="4">
        <f t="shared" si="26"/>
        <v>0</v>
      </c>
    </row>
    <row r="171" spans="1:22" ht="15" customHeight="1" x14ac:dyDescent="0.2">
      <c r="A171" s="28">
        <v>150</v>
      </c>
      <c r="B171" s="98" t="s">
        <v>380</v>
      </c>
      <c r="C171" s="99" t="s">
        <v>246</v>
      </c>
      <c r="D171" s="99" t="s">
        <v>326</v>
      </c>
      <c r="E171" s="99" t="s">
        <v>381</v>
      </c>
      <c r="F171" s="99" t="s">
        <v>214</v>
      </c>
      <c r="G171" s="100">
        <v>4.4000000000000004</v>
      </c>
      <c r="H171" s="100"/>
      <c r="I171" s="100"/>
      <c r="J171" s="28" t="s">
        <v>610</v>
      </c>
      <c r="K171" s="28" t="s">
        <v>142</v>
      </c>
      <c r="L171" s="54">
        <f>VLOOKUP(K171,Reinigungstage!A10:B31,2,FALSE)</f>
        <v>1</v>
      </c>
      <c r="M171" s="54">
        <f t="shared" si="18"/>
        <v>4.4000000000000004</v>
      </c>
      <c r="N171" s="101">
        <f t="shared" si="19"/>
        <v>0</v>
      </c>
      <c r="O171" s="54">
        <f ca="1">IF('SVS UnterhaltsRG'!H61="",0,'SVS UnterhaltsRG'!H61)</f>
        <v>0</v>
      </c>
      <c r="P171" s="54">
        <f t="shared" si="20"/>
        <v>0</v>
      </c>
      <c r="Q171" s="54">
        <f t="shared" ca="1" si="21"/>
        <v>0</v>
      </c>
      <c r="R171" s="54">
        <f t="shared" si="22"/>
        <v>0</v>
      </c>
      <c r="S171" s="54">
        <f t="shared" ca="1" si="23"/>
        <v>0</v>
      </c>
      <c r="T171" s="4" t="str">
        <f t="shared" si="24"/>
        <v>Leistungswert eintragen</v>
      </c>
      <c r="U171" s="4">
        <f t="shared" si="25"/>
        <v>262.5</v>
      </c>
      <c r="V171" s="4">
        <f t="shared" si="26"/>
        <v>0</v>
      </c>
    </row>
    <row r="172" spans="1:22" ht="15" customHeight="1" x14ac:dyDescent="0.2">
      <c r="A172" s="28">
        <v>151</v>
      </c>
      <c r="B172" s="98" t="s">
        <v>382</v>
      </c>
      <c r="C172" s="99" t="s">
        <v>246</v>
      </c>
      <c r="D172" s="99" t="s">
        <v>326</v>
      </c>
      <c r="E172" s="99" t="s">
        <v>383</v>
      </c>
      <c r="F172" s="99" t="s">
        <v>214</v>
      </c>
      <c r="G172" s="100">
        <v>63.2</v>
      </c>
      <c r="H172" s="100"/>
      <c r="I172" s="100"/>
      <c r="J172" s="28" t="s">
        <v>654</v>
      </c>
      <c r="K172" s="28" t="s">
        <v>142</v>
      </c>
      <c r="L172" s="54">
        <f>VLOOKUP(K172,Reinigungstage!A10:B31,2,FALSE)</f>
        <v>1</v>
      </c>
      <c r="M172" s="54">
        <f t="shared" si="18"/>
        <v>63.2</v>
      </c>
      <c r="N172" s="101">
        <f t="shared" si="19"/>
        <v>0</v>
      </c>
      <c r="O172" s="54">
        <f ca="1">IF('SVS UnterhaltsRG'!H61="",0,'SVS UnterhaltsRG'!H61)</f>
        <v>0</v>
      </c>
      <c r="P172" s="54">
        <f t="shared" si="20"/>
        <v>0</v>
      </c>
      <c r="Q172" s="54">
        <f t="shared" ca="1" si="21"/>
        <v>0</v>
      </c>
      <c r="R172" s="54">
        <f t="shared" si="22"/>
        <v>0</v>
      </c>
      <c r="S172" s="54">
        <f t="shared" ca="1" si="23"/>
        <v>0</v>
      </c>
      <c r="T172" s="4" t="str">
        <f t="shared" si="24"/>
        <v>Leistungswert eintragen</v>
      </c>
      <c r="U172" s="4">
        <f t="shared" si="25"/>
        <v>300</v>
      </c>
      <c r="V172" s="4">
        <f t="shared" si="26"/>
        <v>0</v>
      </c>
    </row>
    <row r="173" spans="1:22" ht="15" customHeight="1" x14ac:dyDescent="0.2">
      <c r="A173" s="28">
        <v>152</v>
      </c>
      <c r="B173" s="98" t="s">
        <v>384</v>
      </c>
      <c r="C173" s="99" t="s">
        <v>246</v>
      </c>
      <c r="D173" s="99" t="s">
        <v>326</v>
      </c>
      <c r="E173" s="99" t="s">
        <v>385</v>
      </c>
      <c r="F173" s="99" t="s">
        <v>214</v>
      </c>
      <c r="G173" s="100">
        <v>12.9</v>
      </c>
      <c r="H173" s="100"/>
      <c r="I173" s="100"/>
      <c r="J173" s="28" t="s">
        <v>610</v>
      </c>
      <c r="K173" s="100">
        <v>0</v>
      </c>
      <c r="L173" s="54">
        <f>VLOOKUP(K173,Reinigungstage!A10:B31,2,FALSE)</f>
        <v>0</v>
      </c>
      <c r="M173" s="54">
        <f t="shared" si="18"/>
        <v>0</v>
      </c>
      <c r="N173" s="101">
        <f t="shared" si="19"/>
        <v>0</v>
      </c>
      <c r="O173" s="54">
        <f ca="1">IF('SVS UnterhaltsRG'!H61="",0,'SVS UnterhaltsRG'!H61)</f>
        <v>0</v>
      </c>
      <c r="P173" s="54">
        <f t="shared" si="20"/>
        <v>0</v>
      </c>
      <c r="Q173" s="54">
        <f t="shared" si="21"/>
        <v>0</v>
      </c>
      <c r="R173" s="54">
        <f t="shared" si="22"/>
        <v>0</v>
      </c>
      <c r="S173" s="54">
        <f t="shared" si="23"/>
        <v>0</v>
      </c>
      <c r="T173" s="4" t="str">
        <f t="shared" si="24"/>
        <v/>
      </c>
      <c r="U173" s="4">
        <f t="shared" si="25"/>
        <v>262.5</v>
      </c>
      <c r="V173" s="4">
        <f t="shared" si="26"/>
        <v>0</v>
      </c>
    </row>
    <row r="174" spans="1:22" ht="15" customHeight="1" x14ac:dyDescent="0.2">
      <c r="A174" s="28">
        <v>153</v>
      </c>
      <c r="B174" s="98" t="s">
        <v>386</v>
      </c>
      <c r="C174" s="99" t="s">
        <v>246</v>
      </c>
      <c r="D174" s="99" t="s">
        <v>326</v>
      </c>
      <c r="E174" s="99" t="s">
        <v>387</v>
      </c>
      <c r="F174" s="99" t="s">
        <v>214</v>
      </c>
      <c r="G174" s="100">
        <v>15</v>
      </c>
      <c r="H174" s="100"/>
      <c r="I174" s="100"/>
      <c r="J174" s="28" t="s">
        <v>610</v>
      </c>
      <c r="K174" s="100">
        <v>0</v>
      </c>
      <c r="L174" s="54">
        <f>VLOOKUP(K174,Reinigungstage!A10:B31,2,FALSE)</f>
        <v>0</v>
      </c>
      <c r="M174" s="54">
        <f t="shared" si="18"/>
        <v>0</v>
      </c>
      <c r="N174" s="101">
        <f t="shared" si="19"/>
        <v>0</v>
      </c>
      <c r="O174" s="54">
        <f ca="1">IF('SVS UnterhaltsRG'!H61="",0,'SVS UnterhaltsRG'!H61)</f>
        <v>0</v>
      </c>
      <c r="P174" s="54">
        <f t="shared" si="20"/>
        <v>0</v>
      </c>
      <c r="Q174" s="54">
        <f t="shared" si="21"/>
        <v>0</v>
      </c>
      <c r="R174" s="54">
        <f t="shared" si="22"/>
        <v>0</v>
      </c>
      <c r="S174" s="54">
        <f t="shared" si="23"/>
        <v>0</v>
      </c>
      <c r="T174" s="4" t="str">
        <f t="shared" si="24"/>
        <v/>
      </c>
      <c r="U174" s="4">
        <f t="shared" si="25"/>
        <v>262.5</v>
      </c>
      <c r="V174" s="4">
        <f t="shared" si="26"/>
        <v>0</v>
      </c>
    </row>
    <row r="175" spans="1:22" ht="15" customHeight="1" x14ac:dyDescent="0.2">
      <c r="A175" s="28">
        <v>154</v>
      </c>
      <c r="B175" s="98" t="s">
        <v>388</v>
      </c>
      <c r="C175" s="99" t="s">
        <v>246</v>
      </c>
      <c r="D175" s="99" t="s">
        <v>326</v>
      </c>
      <c r="E175" s="99" t="s">
        <v>389</v>
      </c>
      <c r="F175" s="99" t="s">
        <v>214</v>
      </c>
      <c r="G175" s="100">
        <v>9.6999999999999993</v>
      </c>
      <c r="H175" s="100"/>
      <c r="I175" s="100"/>
      <c r="J175" s="28" t="s">
        <v>610</v>
      </c>
      <c r="K175" s="100">
        <v>0</v>
      </c>
      <c r="L175" s="54">
        <f>VLOOKUP(K175,Reinigungstage!A10:B31,2,FALSE)</f>
        <v>0</v>
      </c>
      <c r="M175" s="54">
        <f t="shared" si="18"/>
        <v>0</v>
      </c>
      <c r="N175" s="101">
        <f t="shared" si="19"/>
        <v>0</v>
      </c>
      <c r="O175" s="54">
        <f ca="1">IF('SVS UnterhaltsRG'!H61="",0,'SVS UnterhaltsRG'!H61)</f>
        <v>0</v>
      </c>
      <c r="P175" s="54">
        <f t="shared" si="20"/>
        <v>0</v>
      </c>
      <c r="Q175" s="54">
        <f t="shared" si="21"/>
        <v>0</v>
      </c>
      <c r="R175" s="54">
        <f t="shared" si="22"/>
        <v>0</v>
      </c>
      <c r="S175" s="54">
        <f t="shared" si="23"/>
        <v>0</v>
      </c>
      <c r="T175" s="4" t="str">
        <f t="shared" si="24"/>
        <v/>
      </c>
      <c r="U175" s="4">
        <f t="shared" si="25"/>
        <v>262.5</v>
      </c>
      <c r="V175" s="4">
        <f t="shared" si="26"/>
        <v>0</v>
      </c>
    </row>
    <row r="176" spans="1:22" ht="15" customHeight="1" x14ac:dyDescent="0.2">
      <c r="A176" s="28">
        <v>155</v>
      </c>
      <c r="B176" s="98" t="s">
        <v>390</v>
      </c>
      <c r="C176" s="99" t="s">
        <v>246</v>
      </c>
      <c r="D176" s="99" t="s">
        <v>326</v>
      </c>
      <c r="E176" s="99" t="s">
        <v>391</v>
      </c>
      <c r="F176" s="99" t="s">
        <v>214</v>
      </c>
      <c r="G176" s="100">
        <v>5.4</v>
      </c>
      <c r="H176" s="100"/>
      <c r="I176" s="100"/>
      <c r="J176" s="28" t="s">
        <v>610</v>
      </c>
      <c r="K176" s="100">
        <v>0</v>
      </c>
      <c r="L176" s="54">
        <f>VLOOKUP(K176,Reinigungstage!A10:B31,2,FALSE)</f>
        <v>0</v>
      </c>
      <c r="M176" s="54">
        <f t="shared" si="18"/>
        <v>0</v>
      </c>
      <c r="N176" s="101">
        <f t="shared" si="19"/>
        <v>0</v>
      </c>
      <c r="O176" s="54">
        <f ca="1">IF('SVS UnterhaltsRG'!H61="",0,'SVS UnterhaltsRG'!H61)</f>
        <v>0</v>
      </c>
      <c r="P176" s="54">
        <f t="shared" si="20"/>
        <v>0</v>
      </c>
      <c r="Q176" s="54">
        <f t="shared" si="21"/>
        <v>0</v>
      </c>
      <c r="R176" s="54">
        <f t="shared" si="22"/>
        <v>0</v>
      </c>
      <c r="S176" s="54">
        <f t="shared" si="23"/>
        <v>0</v>
      </c>
      <c r="T176" s="4" t="str">
        <f t="shared" si="24"/>
        <v/>
      </c>
      <c r="U176" s="4">
        <f t="shared" si="25"/>
        <v>262.5</v>
      </c>
      <c r="V176" s="4">
        <f t="shared" si="26"/>
        <v>0</v>
      </c>
    </row>
    <row r="177" spans="1:22" ht="15" customHeight="1" x14ac:dyDescent="0.2">
      <c r="A177" s="28">
        <v>156</v>
      </c>
      <c r="B177" s="98" t="s">
        <v>392</v>
      </c>
      <c r="C177" s="99" t="s">
        <v>246</v>
      </c>
      <c r="D177" s="99" t="s">
        <v>326</v>
      </c>
      <c r="E177" s="99" t="s">
        <v>393</v>
      </c>
      <c r="F177" s="99" t="s">
        <v>365</v>
      </c>
      <c r="G177" s="100">
        <v>91.9</v>
      </c>
      <c r="H177" s="100"/>
      <c r="I177" s="100"/>
      <c r="J177" s="28" t="s">
        <v>610</v>
      </c>
      <c r="K177" s="100">
        <v>0</v>
      </c>
      <c r="L177" s="54">
        <f>VLOOKUP(K177,Reinigungstage!A10:B31,2,FALSE)</f>
        <v>0</v>
      </c>
      <c r="M177" s="54">
        <f t="shared" si="18"/>
        <v>0</v>
      </c>
      <c r="N177" s="101">
        <f t="shared" si="19"/>
        <v>0</v>
      </c>
      <c r="O177" s="54">
        <f ca="1">IF('SVS UnterhaltsRG'!H61="",0,'SVS UnterhaltsRG'!H61)</f>
        <v>0</v>
      </c>
      <c r="P177" s="54">
        <f t="shared" si="20"/>
        <v>0</v>
      </c>
      <c r="Q177" s="54">
        <f t="shared" si="21"/>
        <v>0</v>
      </c>
      <c r="R177" s="54">
        <f t="shared" si="22"/>
        <v>0</v>
      </c>
      <c r="S177" s="54">
        <f t="shared" si="23"/>
        <v>0</v>
      </c>
      <c r="T177" s="4" t="str">
        <f t="shared" si="24"/>
        <v/>
      </c>
      <c r="U177" s="4">
        <f t="shared" si="25"/>
        <v>262.5</v>
      </c>
      <c r="V177" s="4">
        <f t="shared" si="26"/>
        <v>0</v>
      </c>
    </row>
    <row r="178" spans="1:22" ht="15" customHeight="1" x14ac:dyDescent="0.2">
      <c r="A178" s="28">
        <v>157</v>
      </c>
      <c r="B178" s="98" t="s">
        <v>394</v>
      </c>
      <c r="C178" s="99" t="s">
        <v>246</v>
      </c>
      <c r="D178" s="99" t="s">
        <v>326</v>
      </c>
      <c r="E178" s="99" t="s">
        <v>395</v>
      </c>
      <c r="F178" s="99" t="s">
        <v>214</v>
      </c>
      <c r="G178" s="100">
        <v>77.3</v>
      </c>
      <c r="H178" s="100"/>
      <c r="I178" s="100"/>
      <c r="J178" s="28" t="s">
        <v>610</v>
      </c>
      <c r="K178" s="28" t="s">
        <v>142</v>
      </c>
      <c r="L178" s="54">
        <f>VLOOKUP(K178,Reinigungstage!A10:B31,2,FALSE)</f>
        <v>1</v>
      </c>
      <c r="M178" s="54">
        <f t="shared" si="18"/>
        <v>77.3</v>
      </c>
      <c r="N178" s="101">
        <f t="shared" si="19"/>
        <v>0</v>
      </c>
      <c r="O178" s="54">
        <f ca="1">IF('SVS UnterhaltsRG'!H61="",0,'SVS UnterhaltsRG'!H61)</f>
        <v>0</v>
      </c>
      <c r="P178" s="54">
        <f t="shared" si="20"/>
        <v>0</v>
      </c>
      <c r="Q178" s="54">
        <f t="shared" ca="1" si="21"/>
        <v>0</v>
      </c>
      <c r="R178" s="54">
        <f t="shared" si="22"/>
        <v>0</v>
      </c>
      <c r="S178" s="54">
        <f t="shared" ca="1" si="23"/>
        <v>0</v>
      </c>
      <c r="T178" s="4" t="str">
        <f t="shared" si="24"/>
        <v>Leistungswert eintragen</v>
      </c>
      <c r="U178" s="4">
        <f t="shared" si="25"/>
        <v>262.5</v>
      </c>
      <c r="V178" s="4">
        <f t="shared" si="26"/>
        <v>0</v>
      </c>
    </row>
    <row r="179" spans="1:22" ht="15" customHeight="1" x14ac:dyDescent="0.2">
      <c r="A179" s="28">
        <v>158</v>
      </c>
      <c r="B179" s="98" t="s">
        <v>396</v>
      </c>
      <c r="C179" s="99" t="s">
        <v>246</v>
      </c>
      <c r="D179" s="99" t="s">
        <v>326</v>
      </c>
      <c r="E179" s="99" t="s">
        <v>397</v>
      </c>
      <c r="F179" s="99" t="s">
        <v>214</v>
      </c>
      <c r="G179" s="100">
        <v>45.8</v>
      </c>
      <c r="H179" s="100"/>
      <c r="I179" s="100"/>
      <c r="J179" s="28" t="s">
        <v>610</v>
      </c>
      <c r="K179" s="28" t="s">
        <v>142</v>
      </c>
      <c r="L179" s="54">
        <f>VLOOKUP(K179,Reinigungstage!A10:B31,2,FALSE)</f>
        <v>1</v>
      </c>
      <c r="M179" s="54">
        <f t="shared" si="18"/>
        <v>45.8</v>
      </c>
      <c r="N179" s="101">
        <f t="shared" si="19"/>
        <v>0</v>
      </c>
      <c r="O179" s="54">
        <f ca="1">IF('SVS UnterhaltsRG'!H61="",0,'SVS UnterhaltsRG'!H61)</f>
        <v>0</v>
      </c>
      <c r="P179" s="54">
        <f t="shared" si="20"/>
        <v>0</v>
      </c>
      <c r="Q179" s="54">
        <f t="shared" ca="1" si="21"/>
        <v>0</v>
      </c>
      <c r="R179" s="54">
        <f t="shared" si="22"/>
        <v>0</v>
      </c>
      <c r="S179" s="54">
        <f t="shared" ca="1" si="23"/>
        <v>0</v>
      </c>
      <c r="T179" s="4" t="str">
        <f t="shared" si="24"/>
        <v>Leistungswert eintragen</v>
      </c>
      <c r="U179" s="4">
        <f t="shared" si="25"/>
        <v>262.5</v>
      </c>
      <c r="V179" s="4">
        <f t="shared" si="26"/>
        <v>0</v>
      </c>
    </row>
    <row r="180" spans="1:22" ht="15" customHeight="1" x14ac:dyDescent="0.2">
      <c r="A180" s="28">
        <v>159</v>
      </c>
      <c r="B180" s="98" t="s">
        <v>398</v>
      </c>
      <c r="C180" s="99" t="s">
        <v>246</v>
      </c>
      <c r="D180" s="99" t="s">
        <v>326</v>
      </c>
      <c r="E180" s="99" t="s">
        <v>399</v>
      </c>
      <c r="F180" s="99" t="s">
        <v>214</v>
      </c>
      <c r="G180" s="100">
        <v>61.1</v>
      </c>
      <c r="H180" s="100"/>
      <c r="I180" s="100"/>
      <c r="J180" s="28" t="s">
        <v>610</v>
      </c>
      <c r="K180" s="28" t="s">
        <v>142</v>
      </c>
      <c r="L180" s="54">
        <f>VLOOKUP(K180,Reinigungstage!A10:B31,2,FALSE)</f>
        <v>1</v>
      </c>
      <c r="M180" s="54">
        <f t="shared" si="18"/>
        <v>61.1</v>
      </c>
      <c r="N180" s="101">
        <f t="shared" si="19"/>
        <v>0</v>
      </c>
      <c r="O180" s="54">
        <f ca="1">IF('SVS UnterhaltsRG'!H61="",0,'SVS UnterhaltsRG'!H61)</f>
        <v>0</v>
      </c>
      <c r="P180" s="54">
        <f t="shared" si="20"/>
        <v>0</v>
      </c>
      <c r="Q180" s="54">
        <f t="shared" ca="1" si="21"/>
        <v>0</v>
      </c>
      <c r="R180" s="54">
        <f t="shared" si="22"/>
        <v>0</v>
      </c>
      <c r="S180" s="54">
        <f t="shared" ca="1" si="23"/>
        <v>0</v>
      </c>
      <c r="T180" s="4" t="str">
        <f t="shared" si="24"/>
        <v>Leistungswert eintragen</v>
      </c>
      <c r="U180" s="4">
        <f t="shared" si="25"/>
        <v>262.5</v>
      </c>
      <c r="V180" s="4">
        <f t="shared" si="26"/>
        <v>0</v>
      </c>
    </row>
    <row r="181" spans="1:22" ht="15" customHeight="1" x14ac:dyDescent="0.2">
      <c r="A181" s="28">
        <v>160</v>
      </c>
      <c r="B181" s="98"/>
      <c r="C181" s="99" t="s">
        <v>246</v>
      </c>
      <c r="D181" s="99" t="s">
        <v>326</v>
      </c>
      <c r="E181" s="99" t="s">
        <v>224</v>
      </c>
      <c r="F181" s="99" t="s">
        <v>209</v>
      </c>
      <c r="G181" s="100">
        <v>84.9</v>
      </c>
      <c r="H181" s="100"/>
      <c r="I181" s="100"/>
      <c r="J181" s="28" t="s">
        <v>654</v>
      </c>
      <c r="K181" s="100">
        <v>5</v>
      </c>
      <c r="L181" s="54">
        <f>VLOOKUP(K181,Reinigungstage!A10:B31,2,FALSE)</f>
        <v>185</v>
      </c>
      <c r="M181" s="54">
        <f t="shared" si="18"/>
        <v>15706.5</v>
      </c>
      <c r="N181" s="101">
        <f t="shared" si="19"/>
        <v>0</v>
      </c>
      <c r="O181" s="54">
        <f ca="1">IF('SVS UnterhaltsRG'!H61="",0,'SVS UnterhaltsRG'!H61)</f>
        <v>0</v>
      </c>
      <c r="P181" s="54">
        <f t="shared" si="20"/>
        <v>0</v>
      </c>
      <c r="Q181" s="54">
        <f t="shared" ca="1" si="21"/>
        <v>0</v>
      </c>
      <c r="R181" s="54">
        <f t="shared" si="22"/>
        <v>0</v>
      </c>
      <c r="S181" s="54">
        <f t="shared" ca="1" si="23"/>
        <v>0</v>
      </c>
      <c r="T181" s="4" t="str">
        <f t="shared" si="24"/>
        <v>Leistungswert eintragen</v>
      </c>
      <c r="U181" s="4">
        <f t="shared" si="25"/>
        <v>300</v>
      </c>
      <c r="V181" s="4">
        <f t="shared" si="26"/>
        <v>0</v>
      </c>
    </row>
    <row r="182" spans="1:22" ht="15" customHeight="1" x14ac:dyDescent="0.2">
      <c r="A182" s="28">
        <v>161</v>
      </c>
      <c r="B182" s="98" t="s">
        <v>400</v>
      </c>
      <c r="C182" s="99" t="s">
        <v>246</v>
      </c>
      <c r="D182" s="99" t="s">
        <v>326</v>
      </c>
      <c r="E182" s="99" t="s">
        <v>401</v>
      </c>
      <c r="F182" s="99" t="s">
        <v>214</v>
      </c>
      <c r="G182" s="100">
        <v>16.399999999999999</v>
      </c>
      <c r="H182" s="100"/>
      <c r="I182" s="100"/>
      <c r="J182" s="28" t="s">
        <v>610</v>
      </c>
      <c r="K182" s="100">
        <v>0</v>
      </c>
      <c r="L182" s="54">
        <f>VLOOKUP(K182,Reinigungstage!A10:B31,2,FALSE)</f>
        <v>0</v>
      </c>
      <c r="M182" s="54">
        <f t="shared" si="18"/>
        <v>0</v>
      </c>
      <c r="N182" s="101">
        <f t="shared" si="19"/>
        <v>0</v>
      </c>
      <c r="O182" s="54">
        <f ca="1">IF('SVS UnterhaltsRG'!H61="",0,'SVS UnterhaltsRG'!H61)</f>
        <v>0</v>
      </c>
      <c r="P182" s="54">
        <f t="shared" si="20"/>
        <v>0</v>
      </c>
      <c r="Q182" s="54">
        <f t="shared" si="21"/>
        <v>0</v>
      </c>
      <c r="R182" s="54">
        <f t="shared" si="22"/>
        <v>0</v>
      </c>
      <c r="S182" s="54">
        <f t="shared" si="23"/>
        <v>0</v>
      </c>
      <c r="T182" s="4" t="str">
        <f t="shared" si="24"/>
        <v/>
      </c>
      <c r="U182" s="4">
        <f t="shared" si="25"/>
        <v>262.5</v>
      </c>
      <c r="V182" s="4">
        <f t="shared" si="26"/>
        <v>0</v>
      </c>
    </row>
    <row r="183" spans="1:22" ht="15" customHeight="1" x14ac:dyDescent="0.2">
      <c r="A183" s="28">
        <v>162</v>
      </c>
      <c r="B183" s="98" t="s">
        <v>402</v>
      </c>
      <c r="C183" s="99" t="s">
        <v>246</v>
      </c>
      <c r="D183" s="99" t="s">
        <v>326</v>
      </c>
      <c r="E183" s="99" t="s">
        <v>403</v>
      </c>
      <c r="F183" s="99" t="s">
        <v>404</v>
      </c>
      <c r="G183" s="100">
        <v>2</v>
      </c>
      <c r="H183" s="100"/>
      <c r="I183" s="100"/>
      <c r="J183" s="28" t="s">
        <v>610</v>
      </c>
      <c r="K183" s="100">
        <v>0</v>
      </c>
      <c r="L183" s="54">
        <f>VLOOKUP(K183,Reinigungstage!A10:B31,2,FALSE)</f>
        <v>0</v>
      </c>
      <c r="M183" s="54">
        <f t="shared" si="18"/>
        <v>0</v>
      </c>
      <c r="N183" s="101">
        <f t="shared" si="19"/>
        <v>0</v>
      </c>
      <c r="O183" s="54">
        <f ca="1">IF('SVS UnterhaltsRG'!H61="",0,'SVS UnterhaltsRG'!H61)</f>
        <v>0</v>
      </c>
      <c r="P183" s="54">
        <f t="shared" si="20"/>
        <v>0</v>
      </c>
      <c r="Q183" s="54">
        <f t="shared" si="21"/>
        <v>0</v>
      </c>
      <c r="R183" s="54">
        <f t="shared" si="22"/>
        <v>0</v>
      </c>
      <c r="S183" s="54">
        <f t="shared" si="23"/>
        <v>0</v>
      </c>
      <c r="T183" s="4" t="str">
        <f t="shared" si="24"/>
        <v/>
      </c>
      <c r="U183" s="4">
        <f t="shared" si="25"/>
        <v>262.5</v>
      </c>
      <c r="V183" s="4">
        <f t="shared" si="26"/>
        <v>0</v>
      </c>
    </row>
    <row r="184" spans="1:22" ht="15" customHeight="1" x14ac:dyDescent="0.2">
      <c r="A184" s="28">
        <v>163</v>
      </c>
      <c r="B184" s="98" t="s">
        <v>405</v>
      </c>
      <c r="C184" s="99" t="s">
        <v>246</v>
      </c>
      <c r="D184" s="99" t="s">
        <v>326</v>
      </c>
      <c r="E184" s="99" t="s">
        <v>293</v>
      </c>
      <c r="F184" s="99" t="s">
        <v>214</v>
      </c>
      <c r="G184" s="100">
        <v>17.399999999999999</v>
      </c>
      <c r="H184" s="100"/>
      <c r="I184" s="100"/>
      <c r="J184" s="28" t="s">
        <v>610</v>
      </c>
      <c r="K184" s="28" t="s">
        <v>142</v>
      </c>
      <c r="L184" s="54">
        <f>VLOOKUP(K184,Reinigungstage!A10:B31,2,FALSE)</f>
        <v>1</v>
      </c>
      <c r="M184" s="54">
        <f t="shared" si="18"/>
        <v>17.399999999999999</v>
      </c>
      <c r="N184" s="101">
        <f t="shared" si="19"/>
        <v>0</v>
      </c>
      <c r="O184" s="54">
        <f ca="1">IF('SVS UnterhaltsRG'!H61="",0,'SVS UnterhaltsRG'!H61)</f>
        <v>0</v>
      </c>
      <c r="P184" s="54">
        <f t="shared" si="20"/>
        <v>0</v>
      </c>
      <c r="Q184" s="54">
        <f t="shared" ca="1" si="21"/>
        <v>0</v>
      </c>
      <c r="R184" s="54">
        <f t="shared" si="22"/>
        <v>0</v>
      </c>
      <c r="S184" s="54">
        <f t="shared" ca="1" si="23"/>
        <v>0</v>
      </c>
      <c r="T184" s="4" t="str">
        <f t="shared" si="24"/>
        <v>Leistungswert eintragen</v>
      </c>
      <c r="U184" s="4">
        <f t="shared" si="25"/>
        <v>262.5</v>
      </c>
      <c r="V184" s="4">
        <f t="shared" si="26"/>
        <v>0</v>
      </c>
    </row>
    <row r="185" spans="1:22" ht="15" customHeight="1" x14ac:dyDescent="0.2">
      <c r="A185" s="28">
        <v>164</v>
      </c>
      <c r="B185" s="98" t="s">
        <v>406</v>
      </c>
      <c r="C185" s="99" t="s">
        <v>246</v>
      </c>
      <c r="D185" s="99" t="s">
        <v>326</v>
      </c>
      <c r="E185" s="99" t="s">
        <v>407</v>
      </c>
      <c r="F185" s="99" t="s">
        <v>209</v>
      </c>
      <c r="G185" s="100">
        <v>10.6</v>
      </c>
      <c r="H185" s="100"/>
      <c r="I185" s="100"/>
      <c r="J185" s="28" t="s">
        <v>610</v>
      </c>
      <c r="K185" s="100">
        <v>0</v>
      </c>
      <c r="L185" s="54">
        <f>VLOOKUP(K185,Reinigungstage!A10:B31,2,FALSE)</f>
        <v>0</v>
      </c>
      <c r="M185" s="54">
        <f t="shared" si="18"/>
        <v>0</v>
      </c>
      <c r="N185" s="101">
        <f t="shared" si="19"/>
        <v>0</v>
      </c>
      <c r="O185" s="54">
        <f ca="1">IF('SVS UnterhaltsRG'!H61="",0,'SVS UnterhaltsRG'!H61)</f>
        <v>0</v>
      </c>
      <c r="P185" s="54">
        <f t="shared" si="20"/>
        <v>0</v>
      </c>
      <c r="Q185" s="54">
        <f t="shared" si="21"/>
        <v>0</v>
      </c>
      <c r="R185" s="54">
        <f t="shared" si="22"/>
        <v>0</v>
      </c>
      <c r="S185" s="54">
        <f t="shared" si="23"/>
        <v>0</v>
      </c>
      <c r="T185" s="4" t="str">
        <f t="shared" si="24"/>
        <v/>
      </c>
      <c r="U185" s="4">
        <f t="shared" si="25"/>
        <v>262.5</v>
      </c>
      <c r="V185" s="4">
        <f t="shared" si="26"/>
        <v>0</v>
      </c>
    </row>
    <row r="186" spans="1:22" ht="15" customHeight="1" x14ac:dyDescent="0.2">
      <c r="A186" s="28">
        <v>165</v>
      </c>
      <c r="B186" s="98" t="s">
        <v>408</v>
      </c>
      <c r="C186" s="99" t="s">
        <v>206</v>
      </c>
      <c r="D186" s="99" t="s">
        <v>409</v>
      </c>
      <c r="E186" s="99" t="s">
        <v>251</v>
      </c>
      <c r="F186" s="99" t="s">
        <v>209</v>
      </c>
      <c r="G186" s="100">
        <v>16</v>
      </c>
      <c r="H186" s="100"/>
      <c r="I186" s="100"/>
      <c r="J186" s="28" t="s">
        <v>652</v>
      </c>
      <c r="K186" s="100">
        <v>5</v>
      </c>
      <c r="L186" s="54">
        <f>VLOOKUP(K186,Reinigungstage!A10:B31,2,FALSE)</f>
        <v>185</v>
      </c>
      <c r="M186" s="54">
        <f t="shared" si="18"/>
        <v>2960</v>
      </c>
      <c r="N186" s="101">
        <f t="shared" si="19"/>
        <v>0</v>
      </c>
      <c r="O186" s="54">
        <f ca="1">IF('SVS UnterhaltsRG'!H61="",0,'SVS UnterhaltsRG'!H61)</f>
        <v>0</v>
      </c>
      <c r="P186" s="54">
        <f t="shared" si="20"/>
        <v>0</v>
      </c>
      <c r="Q186" s="54">
        <f t="shared" ca="1" si="21"/>
        <v>0</v>
      </c>
      <c r="R186" s="54">
        <f t="shared" si="22"/>
        <v>0</v>
      </c>
      <c r="S186" s="54">
        <f t="shared" ca="1" si="23"/>
        <v>0</v>
      </c>
      <c r="T186" s="4" t="str">
        <f t="shared" si="24"/>
        <v>Leistungswert eintragen</v>
      </c>
      <c r="U186" s="4">
        <f t="shared" si="25"/>
        <v>63.75</v>
      </c>
      <c r="V186" s="4">
        <f t="shared" si="26"/>
        <v>0</v>
      </c>
    </row>
    <row r="187" spans="1:22" ht="15" customHeight="1" x14ac:dyDescent="0.2">
      <c r="A187" s="28">
        <v>166</v>
      </c>
      <c r="B187" s="98" t="s">
        <v>410</v>
      </c>
      <c r="C187" s="99" t="s">
        <v>206</v>
      </c>
      <c r="D187" s="99" t="s">
        <v>409</v>
      </c>
      <c r="E187" s="99" t="s">
        <v>213</v>
      </c>
      <c r="F187" s="99" t="s">
        <v>214</v>
      </c>
      <c r="G187" s="100">
        <v>2.9</v>
      </c>
      <c r="H187" s="100"/>
      <c r="I187" s="100"/>
      <c r="J187" s="28" t="s">
        <v>610</v>
      </c>
      <c r="K187" s="100">
        <v>0</v>
      </c>
      <c r="L187" s="54">
        <f>VLOOKUP(K187,Reinigungstage!A10:B31,2,FALSE)</f>
        <v>0</v>
      </c>
      <c r="M187" s="54">
        <f t="shared" si="18"/>
        <v>0</v>
      </c>
      <c r="N187" s="101">
        <f t="shared" si="19"/>
        <v>0</v>
      </c>
      <c r="O187" s="54">
        <f ca="1">IF('SVS UnterhaltsRG'!H61="",0,'SVS UnterhaltsRG'!H61)</f>
        <v>0</v>
      </c>
      <c r="P187" s="54">
        <f t="shared" si="20"/>
        <v>0</v>
      </c>
      <c r="Q187" s="54">
        <f t="shared" si="21"/>
        <v>0</v>
      </c>
      <c r="R187" s="54">
        <f t="shared" si="22"/>
        <v>0</v>
      </c>
      <c r="S187" s="54">
        <f t="shared" si="23"/>
        <v>0</v>
      </c>
      <c r="T187" s="4" t="str">
        <f t="shared" si="24"/>
        <v/>
      </c>
      <c r="U187" s="4">
        <f t="shared" si="25"/>
        <v>262.5</v>
      </c>
      <c r="V187" s="4">
        <f t="shared" si="26"/>
        <v>0</v>
      </c>
    </row>
    <row r="188" spans="1:22" ht="15" customHeight="1" x14ac:dyDescent="0.2">
      <c r="A188" s="28">
        <v>167</v>
      </c>
      <c r="B188" s="98" t="s">
        <v>411</v>
      </c>
      <c r="C188" s="99" t="s">
        <v>206</v>
      </c>
      <c r="D188" s="99" t="s">
        <v>409</v>
      </c>
      <c r="E188" s="99" t="s">
        <v>255</v>
      </c>
      <c r="F188" s="99" t="s">
        <v>209</v>
      </c>
      <c r="G188" s="100">
        <v>16.5</v>
      </c>
      <c r="H188" s="100"/>
      <c r="I188" s="100"/>
      <c r="J188" s="28" t="s">
        <v>652</v>
      </c>
      <c r="K188" s="100">
        <v>5</v>
      </c>
      <c r="L188" s="54">
        <f>VLOOKUP(K188,Reinigungstage!A10:B31,2,FALSE)</f>
        <v>185</v>
      </c>
      <c r="M188" s="54">
        <f t="shared" si="18"/>
        <v>3052.5</v>
      </c>
      <c r="N188" s="101">
        <f t="shared" si="19"/>
        <v>0</v>
      </c>
      <c r="O188" s="54">
        <f ca="1">IF('SVS UnterhaltsRG'!H61="",0,'SVS UnterhaltsRG'!H61)</f>
        <v>0</v>
      </c>
      <c r="P188" s="54">
        <f t="shared" si="20"/>
        <v>0</v>
      </c>
      <c r="Q188" s="54">
        <f t="shared" ca="1" si="21"/>
        <v>0</v>
      </c>
      <c r="R188" s="54">
        <f t="shared" si="22"/>
        <v>0</v>
      </c>
      <c r="S188" s="54">
        <f t="shared" ca="1" si="23"/>
        <v>0</v>
      </c>
      <c r="T188" s="4" t="str">
        <f t="shared" si="24"/>
        <v>Leistungswert eintragen</v>
      </c>
      <c r="U188" s="4">
        <f t="shared" si="25"/>
        <v>63.75</v>
      </c>
      <c r="V188" s="4">
        <f t="shared" si="26"/>
        <v>0</v>
      </c>
    </row>
    <row r="189" spans="1:22" ht="15" customHeight="1" x14ac:dyDescent="0.2">
      <c r="A189" s="28">
        <v>168</v>
      </c>
      <c r="B189" s="98" t="s">
        <v>412</v>
      </c>
      <c r="C189" s="99" t="s">
        <v>206</v>
      </c>
      <c r="D189" s="99" t="s">
        <v>409</v>
      </c>
      <c r="E189" s="99" t="s">
        <v>413</v>
      </c>
      <c r="F189" s="99" t="s">
        <v>209</v>
      </c>
      <c r="G189" s="100">
        <v>34</v>
      </c>
      <c r="H189" s="100"/>
      <c r="I189" s="100"/>
      <c r="J189" s="28" t="s">
        <v>655</v>
      </c>
      <c r="K189" s="100">
        <v>1</v>
      </c>
      <c r="L189" s="54">
        <f>VLOOKUP(K189,Reinigungstage!A10:B31,2,FALSE)</f>
        <v>38.43</v>
      </c>
      <c r="M189" s="54">
        <f t="shared" si="18"/>
        <v>1306.6199999999999</v>
      </c>
      <c r="N189" s="101">
        <f t="shared" si="19"/>
        <v>0</v>
      </c>
      <c r="O189" s="54">
        <f ca="1">IF('SVS UnterhaltsRG'!H61="",0,'SVS UnterhaltsRG'!H61)</f>
        <v>0</v>
      </c>
      <c r="P189" s="54">
        <f t="shared" si="20"/>
        <v>0</v>
      </c>
      <c r="Q189" s="54">
        <f t="shared" ca="1" si="21"/>
        <v>0</v>
      </c>
      <c r="R189" s="54">
        <f t="shared" si="22"/>
        <v>0</v>
      </c>
      <c r="S189" s="54">
        <f t="shared" ca="1" si="23"/>
        <v>0</v>
      </c>
      <c r="T189" s="4" t="str">
        <f t="shared" si="24"/>
        <v>Leistungswert eintragen</v>
      </c>
      <c r="U189" s="4">
        <f t="shared" si="25"/>
        <v>166.25</v>
      </c>
      <c r="V189" s="4">
        <f t="shared" si="26"/>
        <v>0</v>
      </c>
    </row>
    <row r="190" spans="1:22" ht="15" customHeight="1" x14ac:dyDescent="0.2">
      <c r="A190" s="28">
        <v>169</v>
      </c>
      <c r="B190" s="98" t="s">
        <v>414</v>
      </c>
      <c r="C190" s="99" t="s">
        <v>206</v>
      </c>
      <c r="D190" s="99" t="s">
        <v>409</v>
      </c>
      <c r="E190" s="99" t="s">
        <v>251</v>
      </c>
      <c r="F190" s="99" t="s">
        <v>209</v>
      </c>
      <c r="G190" s="100">
        <v>6.9</v>
      </c>
      <c r="H190" s="100"/>
      <c r="I190" s="100"/>
      <c r="J190" s="28" t="s">
        <v>652</v>
      </c>
      <c r="K190" s="100">
        <v>5</v>
      </c>
      <c r="L190" s="54">
        <f>VLOOKUP(K190,Reinigungstage!A10:B31,2,FALSE)</f>
        <v>185</v>
      </c>
      <c r="M190" s="54">
        <f t="shared" si="18"/>
        <v>1276.5</v>
      </c>
      <c r="N190" s="101">
        <f t="shared" si="19"/>
        <v>0</v>
      </c>
      <c r="O190" s="54">
        <f ca="1">IF('SVS UnterhaltsRG'!H61="",0,'SVS UnterhaltsRG'!H61)</f>
        <v>0</v>
      </c>
      <c r="P190" s="54">
        <f t="shared" si="20"/>
        <v>0</v>
      </c>
      <c r="Q190" s="54">
        <f t="shared" ca="1" si="21"/>
        <v>0</v>
      </c>
      <c r="R190" s="54">
        <f t="shared" si="22"/>
        <v>0</v>
      </c>
      <c r="S190" s="54">
        <f t="shared" ca="1" si="23"/>
        <v>0</v>
      </c>
      <c r="T190" s="4" t="str">
        <f t="shared" si="24"/>
        <v>Leistungswert eintragen</v>
      </c>
      <c r="U190" s="4">
        <f t="shared" si="25"/>
        <v>63.75</v>
      </c>
      <c r="V190" s="4">
        <f t="shared" si="26"/>
        <v>0</v>
      </c>
    </row>
    <row r="191" spans="1:22" ht="15" customHeight="1" x14ac:dyDescent="0.2">
      <c r="A191" s="28">
        <v>170</v>
      </c>
      <c r="B191" s="98" t="s">
        <v>415</v>
      </c>
      <c r="C191" s="99" t="s">
        <v>206</v>
      </c>
      <c r="D191" s="99" t="s">
        <v>409</v>
      </c>
      <c r="E191" s="99" t="s">
        <v>255</v>
      </c>
      <c r="F191" s="99" t="s">
        <v>209</v>
      </c>
      <c r="G191" s="100">
        <v>6.8</v>
      </c>
      <c r="H191" s="100"/>
      <c r="I191" s="100"/>
      <c r="J191" s="28" t="s">
        <v>652</v>
      </c>
      <c r="K191" s="100">
        <v>5</v>
      </c>
      <c r="L191" s="54">
        <f>VLOOKUP(K191,Reinigungstage!A10:B31,2,FALSE)</f>
        <v>185</v>
      </c>
      <c r="M191" s="54">
        <f t="shared" si="18"/>
        <v>1258</v>
      </c>
      <c r="N191" s="101">
        <f t="shared" si="19"/>
        <v>0</v>
      </c>
      <c r="O191" s="54">
        <f ca="1">IF('SVS UnterhaltsRG'!H61="",0,'SVS UnterhaltsRG'!H61)</f>
        <v>0</v>
      </c>
      <c r="P191" s="54">
        <f t="shared" si="20"/>
        <v>0</v>
      </c>
      <c r="Q191" s="54">
        <f t="shared" ca="1" si="21"/>
        <v>0</v>
      </c>
      <c r="R191" s="54">
        <f t="shared" si="22"/>
        <v>0</v>
      </c>
      <c r="S191" s="54">
        <f t="shared" ca="1" si="23"/>
        <v>0</v>
      </c>
      <c r="T191" s="4" t="str">
        <f t="shared" si="24"/>
        <v>Leistungswert eintragen</v>
      </c>
      <c r="U191" s="4">
        <f t="shared" si="25"/>
        <v>63.75</v>
      </c>
      <c r="V191" s="4">
        <f t="shared" si="26"/>
        <v>0</v>
      </c>
    </row>
    <row r="192" spans="1:22" ht="15" customHeight="1" x14ac:dyDescent="0.2">
      <c r="A192" s="28">
        <v>171</v>
      </c>
      <c r="B192" s="98" t="s">
        <v>416</v>
      </c>
      <c r="C192" s="99" t="s">
        <v>206</v>
      </c>
      <c r="D192" s="99" t="s">
        <v>409</v>
      </c>
      <c r="E192" s="99" t="s">
        <v>417</v>
      </c>
      <c r="F192" s="99" t="s">
        <v>217</v>
      </c>
      <c r="G192" s="100">
        <v>22.5</v>
      </c>
      <c r="H192" s="100"/>
      <c r="I192" s="100"/>
      <c r="J192" s="28" t="s">
        <v>417</v>
      </c>
      <c r="K192" s="100">
        <v>1</v>
      </c>
      <c r="L192" s="54">
        <f>VLOOKUP(K192,Reinigungstage!A10:B31,2,FALSE)</f>
        <v>38.43</v>
      </c>
      <c r="M192" s="54">
        <f t="shared" si="18"/>
        <v>864.68</v>
      </c>
      <c r="N192" s="101">
        <f t="shared" si="19"/>
        <v>0</v>
      </c>
      <c r="O192" s="54">
        <f ca="1">IF('SVS UnterhaltsRG'!H61="",0,'SVS UnterhaltsRG'!H61)</f>
        <v>0</v>
      </c>
      <c r="P192" s="54">
        <f t="shared" si="20"/>
        <v>0</v>
      </c>
      <c r="Q192" s="54">
        <f t="shared" ca="1" si="21"/>
        <v>0</v>
      </c>
      <c r="R192" s="54">
        <f t="shared" si="22"/>
        <v>0</v>
      </c>
      <c r="S192" s="54">
        <f t="shared" ca="1" si="23"/>
        <v>0</v>
      </c>
      <c r="T192" s="4" t="str">
        <f t="shared" si="24"/>
        <v>Leistungswert eintragen</v>
      </c>
      <c r="U192" s="4">
        <f t="shared" si="25"/>
        <v>168.75</v>
      </c>
      <c r="V192" s="4">
        <f t="shared" si="26"/>
        <v>0</v>
      </c>
    </row>
    <row r="193" spans="1:22" ht="15" customHeight="1" x14ac:dyDescent="0.2">
      <c r="A193" s="28">
        <v>172</v>
      </c>
      <c r="B193" s="98" t="s">
        <v>418</v>
      </c>
      <c r="C193" s="99" t="s">
        <v>206</v>
      </c>
      <c r="D193" s="99" t="s">
        <v>409</v>
      </c>
      <c r="E193" s="99" t="s">
        <v>417</v>
      </c>
      <c r="F193" s="99" t="s">
        <v>217</v>
      </c>
      <c r="G193" s="100">
        <v>33.5</v>
      </c>
      <c r="H193" s="100"/>
      <c r="I193" s="100"/>
      <c r="J193" s="28" t="s">
        <v>417</v>
      </c>
      <c r="K193" s="100">
        <v>1</v>
      </c>
      <c r="L193" s="54">
        <f>VLOOKUP(K193,Reinigungstage!A10:B31,2,FALSE)</f>
        <v>38.43</v>
      </c>
      <c r="M193" s="54">
        <f t="shared" si="18"/>
        <v>1287.4100000000001</v>
      </c>
      <c r="N193" s="101">
        <f t="shared" si="19"/>
        <v>0</v>
      </c>
      <c r="O193" s="54">
        <f ca="1">IF('SVS UnterhaltsRG'!H61="",0,'SVS UnterhaltsRG'!H61)</f>
        <v>0</v>
      </c>
      <c r="P193" s="54">
        <f t="shared" si="20"/>
        <v>0</v>
      </c>
      <c r="Q193" s="54">
        <f t="shared" ca="1" si="21"/>
        <v>0</v>
      </c>
      <c r="R193" s="54">
        <f t="shared" si="22"/>
        <v>0</v>
      </c>
      <c r="S193" s="54">
        <f t="shared" ca="1" si="23"/>
        <v>0</v>
      </c>
      <c r="T193" s="4" t="str">
        <f t="shared" si="24"/>
        <v>Leistungswert eintragen</v>
      </c>
      <c r="U193" s="4">
        <f t="shared" si="25"/>
        <v>168.75</v>
      </c>
      <c r="V193" s="4">
        <f t="shared" si="26"/>
        <v>0</v>
      </c>
    </row>
    <row r="194" spans="1:22" ht="15" customHeight="1" x14ac:dyDescent="0.2">
      <c r="A194" s="28">
        <v>173</v>
      </c>
      <c r="B194" s="98" t="s">
        <v>419</v>
      </c>
      <c r="C194" s="99" t="s">
        <v>206</v>
      </c>
      <c r="D194" s="99" t="s">
        <v>409</v>
      </c>
      <c r="E194" s="99" t="s">
        <v>420</v>
      </c>
      <c r="F194" s="99" t="s">
        <v>217</v>
      </c>
      <c r="G194" s="100">
        <v>18.2</v>
      </c>
      <c r="H194" s="100"/>
      <c r="I194" s="100"/>
      <c r="J194" s="28" t="s">
        <v>655</v>
      </c>
      <c r="K194" s="100">
        <v>1</v>
      </c>
      <c r="L194" s="54">
        <f>VLOOKUP(K194,Reinigungstage!A10:B31,2,FALSE)</f>
        <v>38.43</v>
      </c>
      <c r="M194" s="54">
        <f t="shared" si="18"/>
        <v>699.43</v>
      </c>
      <c r="N194" s="101">
        <f t="shared" si="19"/>
        <v>0</v>
      </c>
      <c r="O194" s="54">
        <f ca="1">IF('SVS UnterhaltsRG'!H61="",0,'SVS UnterhaltsRG'!H61)</f>
        <v>0</v>
      </c>
      <c r="P194" s="54">
        <f t="shared" si="20"/>
        <v>0</v>
      </c>
      <c r="Q194" s="54">
        <f t="shared" ca="1" si="21"/>
        <v>0</v>
      </c>
      <c r="R194" s="54">
        <f t="shared" si="22"/>
        <v>0</v>
      </c>
      <c r="S194" s="54">
        <f t="shared" ca="1" si="23"/>
        <v>0</v>
      </c>
      <c r="T194" s="4" t="str">
        <f t="shared" si="24"/>
        <v>Leistungswert eintragen</v>
      </c>
      <c r="U194" s="4">
        <f t="shared" si="25"/>
        <v>166.25</v>
      </c>
      <c r="V194" s="4">
        <f t="shared" si="26"/>
        <v>0</v>
      </c>
    </row>
    <row r="195" spans="1:22" ht="15" customHeight="1" x14ac:dyDescent="0.2">
      <c r="A195" s="28">
        <v>174</v>
      </c>
      <c r="B195" s="98" t="s">
        <v>421</v>
      </c>
      <c r="C195" s="99" t="s">
        <v>206</v>
      </c>
      <c r="D195" s="99" t="s">
        <v>409</v>
      </c>
      <c r="E195" s="99" t="s">
        <v>417</v>
      </c>
      <c r="F195" s="99" t="s">
        <v>217</v>
      </c>
      <c r="G195" s="100">
        <v>33.700000000000003</v>
      </c>
      <c r="H195" s="100"/>
      <c r="I195" s="100"/>
      <c r="J195" s="28" t="s">
        <v>417</v>
      </c>
      <c r="K195" s="100">
        <v>1</v>
      </c>
      <c r="L195" s="54">
        <f>VLOOKUP(K195,Reinigungstage!A10:B31,2,FALSE)</f>
        <v>38.43</v>
      </c>
      <c r="M195" s="54">
        <f t="shared" si="18"/>
        <v>1295.0899999999999</v>
      </c>
      <c r="N195" s="101">
        <f t="shared" si="19"/>
        <v>0</v>
      </c>
      <c r="O195" s="54">
        <f ca="1">IF('SVS UnterhaltsRG'!H61="",0,'SVS UnterhaltsRG'!H61)</f>
        <v>0</v>
      </c>
      <c r="P195" s="54">
        <f t="shared" si="20"/>
        <v>0</v>
      </c>
      <c r="Q195" s="54">
        <f t="shared" ca="1" si="21"/>
        <v>0</v>
      </c>
      <c r="R195" s="54">
        <f t="shared" si="22"/>
        <v>0</v>
      </c>
      <c r="S195" s="54">
        <f t="shared" ca="1" si="23"/>
        <v>0</v>
      </c>
      <c r="T195" s="4" t="str">
        <f t="shared" si="24"/>
        <v>Leistungswert eintragen</v>
      </c>
      <c r="U195" s="4">
        <f t="shared" si="25"/>
        <v>168.75</v>
      </c>
      <c r="V195" s="4">
        <f t="shared" si="26"/>
        <v>0</v>
      </c>
    </row>
    <row r="196" spans="1:22" ht="15" customHeight="1" x14ac:dyDescent="0.2">
      <c r="A196" s="28">
        <v>175</v>
      </c>
      <c r="B196" s="98" t="s">
        <v>422</v>
      </c>
      <c r="C196" s="99" t="s">
        <v>206</v>
      </c>
      <c r="D196" s="99" t="s">
        <v>409</v>
      </c>
      <c r="E196" s="99" t="s">
        <v>417</v>
      </c>
      <c r="F196" s="99" t="s">
        <v>217</v>
      </c>
      <c r="G196" s="100">
        <v>21.6</v>
      </c>
      <c r="H196" s="100"/>
      <c r="I196" s="100"/>
      <c r="J196" s="28" t="s">
        <v>417</v>
      </c>
      <c r="K196" s="100">
        <v>1</v>
      </c>
      <c r="L196" s="54">
        <f>VLOOKUP(K196,Reinigungstage!A10:B31,2,FALSE)</f>
        <v>38.43</v>
      </c>
      <c r="M196" s="54">
        <f t="shared" si="18"/>
        <v>830.09</v>
      </c>
      <c r="N196" s="101">
        <f t="shared" si="19"/>
        <v>0</v>
      </c>
      <c r="O196" s="54">
        <f ca="1">IF('SVS UnterhaltsRG'!H61="",0,'SVS UnterhaltsRG'!H61)</f>
        <v>0</v>
      </c>
      <c r="P196" s="54">
        <f t="shared" si="20"/>
        <v>0</v>
      </c>
      <c r="Q196" s="54">
        <f t="shared" ca="1" si="21"/>
        <v>0</v>
      </c>
      <c r="R196" s="54">
        <f t="shared" si="22"/>
        <v>0</v>
      </c>
      <c r="S196" s="54">
        <f t="shared" ca="1" si="23"/>
        <v>0</v>
      </c>
      <c r="T196" s="4" t="str">
        <f t="shared" si="24"/>
        <v>Leistungswert eintragen</v>
      </c>
      <c r="U196" s="4">
        <f t="shared" si="25"/>
        <v>168.75</v>
      </c>
      <c r="V196" s="4">
        <f t="shared" si="26"/>
        <v>0</v>
      </c>
    </row>
    <row r="197" spans="1:22" ht="15" customHeight="1" x14ac:dyDescent="0.2">
      <c r="A197" s="28">
        <v>176</v>
      </c>
      <c r="B197" s="98" t="s">
        <v>423</v>
      </c>
      <c r="C197" s="99" t="s">
        <v>206</v>
      </c>
      <c r="D197" s="99" t="s">
        <v>409</v>
      </c>
      <c r="E197" s="99" t="s">
        <v>417</v>
      </c>
      <c r="F197" s="99" t="s">
        <v>217</v>
      </c>
      <c r="G197" s="100">
        <v>56.4</v>
      </c>
      <c r="H197" s="100"/>
      <c r="I197" s="100"/>
      <c r="J197" s="28" t="s">
        <v>417</v>
      </c>
      <c r="K197" s="100">
        <v>1</v>
      </c>
      <c r="L197" s="54">
        <f>VLOOKUP(K197,Reinigungstage!A10:B31,2,FALSE)</f>
        <v>38.43</v>
      </c>
      <c r="M197" s="54">
        <f t="shared" si="18"/>
        <v>2167.4499999999998</v>
      </c>
      <c r="N197" s="101">
        <f t="shared" si="19"/>
        <v>0</v>
      </c>
      <c r="O197" s="54">
        <f ca="1">IF('SVS UnterhaltsRG'!H61="",0,'SVS UnterhaltsRG'!H61)</f>
        <v>0</v>
      </c>
      <c r="P197" s="54">
        <f t="shared" si="20"/>
        <v>0</v>
      </c>
      <c r="Q197" s="54">
        <f t="shared" ca="1" si="21"/>
        <v>0</v>
      </c>
      <c r="R197" s="54">
        <f t="shared" si="22"/>
        <v>0</v>
      </c>
      <c r="S197" s="54">
        <f t="shared" ca="1" si="23"/>
        <v>0</v>
      </c>
      <c r="T197" s="4" t="str">
        <f t="shared" si="24"/>
        <v>Leistungswert eintragen</v>
      </c>
      <c r="U197" s="4">
        <f t="shared" si="25"/>
        <v>168.75</v>
      </c>
      <c r="V197" s="4">
        <f t="shared" si="26"/>
        <v>0</v>
      </c>
    </row>
    <row r="198" spans="1:22" ht="15" customHeight="1" x14ac:dyDescent="0.2">
      <c r="A198" s="28">
        <v>177</v>
      </c>
      <c r="B198" s="98" t="s">
        <v>424</v>
      </c>
      <c r="C198" s="99" t="s">
        <v>206</v>
      </c>
      <c r="D198" s="99" t="s">
        <v>409</v>
      </c>
      <c r="E198" s="99" t="s">
        <v>425</v>
      </c>
      <c r="F198" s="99" t="s">
        <v>217</v>
      </c>
      <c r="G198" s="100">
        <v>65.7</v>
      </c>
      <c r="H198" s="100"/>
      <c r="I198" s="100"/>
      <c r="J198" s="28" t="s">
        <v>655</v>
      </c>
      <c r="K198" s="100">
        <v>1</v>
      </c>
      <c r="L198" s="54">
        <f>VLOOKUP(K198,Reinigungstage!A10:B31,2,FALSE)</f>
        <v>38.43</v>
      </c>
      <c r="M198" s="54">
        <f t="shared" si="18"/>
        <v>2524.85</v>
      </c>
      <c r="N198" s="101">
        <f t="shared" si="19"/>
        <v>0</v>
      </c>
      <c r="O198" s="54">
        <f ca="1">IF('SVS UnterhaltsRG'!H61="",0,'SVS UnterhaltsRG'!H61)</f>
        <v>0</v>
      </c>
      <c r="P198" s="54">
        <f t="shared" si="20"/>
        <v>0</v>
      </c>
      <c r="Q198" s="54">
        <f t="shared" ca="1" si="21"/>
        <v>0</v>
      </c>
      <c r="R198" s="54">
        <f t="shared" si="22"/>
        <v>0</v>
      </c>
      <c r="S198" s="54">
        <f t="shared" ca="1" si="23"/>
        <v>0</v>
      </c>
      <c r="T198" s="4" t="str">
        <f t="shared" si="24"/>
        <v>Leistungswert eintragen</v>
      </c>
      <c r="U198" s="4">
        <f t="shared" si="25"/>
        <v>166.25</v>
      </c>
      <c r="V198" s="4">
        <f t="shared" si="26"/>
        <v>0</v>
      </c>
    </row>
    <row r="199" spans="1:22" ht="15" customHeight="1" x14ac:dyDescent="0.2">
      <c r="A199" s="28">
        <v>178</v>
      </c>
      <c r="B199" s="98"/>
      <c r="C199" s="99" t="s">
        <v>206</v>
      </c>
      <c r="D199" s="99" t="s">
        <v>409</v>
      </c>
      <c r="E199" s="99" t="s">
        <v>225</v>
      </c>
      <c r="F199" s="99" t="s">
        <v>209</v>
      </c>
      <c r="G199" s="100">
        <v>18.2</v>
      </c>
      <c r="H199" s="100"/>
      <c r="I199" s="100"/>
      <c r="J199" s="28" t="s">
        <v>654</v>
      </c>
      <c r="K199" s="100">
        <v>5</v>
      </c>
      <c r="L199" s="54">
        <f>VLOOKUP(K199,Reinigungstage!A10:B31,2,FALSE)</f>
        <v>185</v>
      </c>
      <c r="M199" s="54">
        <f t="shared" si="18"/>
        <v>3367</v>
      </c>
      <c r="N199" s="101">
        <f t="shared" si="19"/>
        <v>0</v>
      </c>
      <c r="O199" s="54">
        <f ca="1">IF('SVS UnterhaltsRG'!H61="",0,'SVS UnterhaltsRG'!H61)</f>
        <v>0</v>
      </c>
      <c r="P199" s="54">
        <f t="shared" si="20"/>
        <v>0</v>
      </c>
      <c r="Q199" s="54">
        <f t="shared" ca="1" si="21"/>
        <v>0</v>
      </c>
      <c r="R199" s="54">
        <f t="shared" si="22"/>
        <v>0</v>
      </c>
      <c r="S199" s="54">
        <f t="shared" ca="1" si="23"/>
        <v>0</v>
      </c>
      <c r="T199" s="4" t="str">
        <f t="shared" si="24"/>
        <v>Leistungswert eintragen</v>
      </c>
      <c r="U199" s="4">
        <f t="shared" si="25"/>
        <v>300</v>
      </c>
      <c r="V199" s="4">
        <f t="shared" si="26"/>
        <v>0</v>
      </c>
    </row>
    <row r="200" spans="1:22" ht="15" customHeight="1" x14ac:dyDescent="0.2">
      <c r="A200" s="28">
        <v>179</v>
      </c>
      <c r="B200" s="98"/>
      <c r="C200" s="99" t="s">
        <v>206</v>
      </c>
      <c r="D200" s="99" t="s">
        <v>409</v>
      </c>
      <c r="E200" s="99" t="s">
        <v>226</v>
      </c>
      <c r="F200" s="99" t="s">
        <v>209</v>
      </c>
      <c r="G200" s="100">
        <v>13</v>
      </c>
      <c r="H200" s="100"/>
      <c r="I200" s="100"/>
      <c r="J200" s="28" t="s">
        <v>644</v>
      </c>
      <c r="K200" s="100">
        <v>5</v>
      </c>
      <c r="L200" s="54">
        <f>VLOOKUP(K200,Reinigungstage!A10:B31,2,FALSE)</f>
        <v>185</v>
      </c>
      <c r="M200" s="54">
        <f t="shared" si="18"/>
        <v>2405</v>
      </c>
      <c r="N200" s="101">
        <f t="shared" si="19"/>
        <v>0</v>
      </c>
      <c r="O200" s="54">
        <f ca="1">IF('SVS UnterhaltsRG'!H61="",0,'SVS UnterhaltsRG'!H61)</f>
        <v>0</v>
      </c>
      <c r="P200" s="54">
        <f t="shared" si="20"/>
        <v>0</v>
      </c>
      <c r="Q200" s="54">
        <f t="shared" ca="1" si="21"/>
        <v>0</v>
      </c>
      <c r="R200" s="54">
        <f t="shared" si="22"/>
        <v>0</v>
      </c>
      <c r="S200" s="54">
        <f t="shared" ca="1" si="23"/>
        <v>0</v>
      </c>
      <c r="T200" s="4" t="str">
        <f t="shared" si="24"/>
        <v>Leistungswert eintragen</v>
      </c>
      <c r="U200" s="4">
        <f t="shared" si="25"/>
        <v>138.75</v>
      </c>
      <c r="V200" s="4">
        <f t="shared" si="26"/>
        <v>0</v>
      </c>
    </row>
    <row r="201" spans="1:22" ht="21" x14ac:dyDescent="0.2">
      <c r="A201" s="28">
        <v>180</v>
      </c>
      <c r="B201" s="98"/>
      <c r="C201" s="99" t="s">
        <v>229</v>
      </c>
      <c r="D201" s="99" t="s">
        <v>409</v>
      </c>
      <c r="E201" s="99" t="s">
        <v>265</v>
      </c>
      <c r="F201" s="99" t="s">
        <v>344</v>
      </c>
      <c r="G201" s="100">
        <v>2.4</v>
      </c>
      <c r="H201" s="100"/>
      <c r="I201" s="100"/>
      <c r="J201" s="28" t="s">
        <v>654</v>
      </c>
      <c r="K201" s="100">
        <v>5</v>
      </c>
      <c r="L201" s="54">
        <f>VLOOKUP(K201,Reinigungstage!A10:B31,2,FALSE)</f>
        <v>185</v>
      </c>
      <c r="M201" s="54">
        <f t="shared" si="18"/>
        <v>444</v>
      </c>
      <c r="N201" s="101">
        <f t="shared" si="19"/>
        <v>0</v>
      </c>
      <c r="O201" s="54">
        <f ca="1">IF('SVS UnterhaltsRG'!H61="",0,'SVS UnterhaltsRG'!H61)</f>
        <v>0</v>
      </c>
      <c r="P201" s="54">
        <f t="shared" si="20"/>
        <v>0</v>
      </c>
      <c r="Q201" s="54">
        <f t="shared" ca="1" si="21"/>
        <v>0</v>
      </c>
      <c r="R201" s="54">
        <f t="shared" si="22"/>
        <v>0</v>
      </c>
      <c r="S201" s="54">
        <f t="shared" ca="1" si="23"/>
        <v>0</v>
      </c>
      <c r="T201" s="4" t="str">
        <f t="shared" si="24"/>
        <v>Leistungswert eintragen</v>
      </c>
      <c r="U201" s="4">
        <f t="shared" si="25"/>
        <v>300</v>
      </c>
      <c r="V201" s="4">
        <f t="shared" si="26"/>
        <v>0</v>
      </c>
    </row>
    <row r="202" spans="1:22" ht="15" customHeight="1" x14ac:dyDescent="0.2">
      <c r="A202" s="28">
        <v>181</v>
      </c>
      <c r="B202" s="98" t="s">
        <v>426</v>
      </c>
      <c r="C202" s="99" t="s">
        <v>206</v>
      </c>
      <c r="D202" s="99" t="s">
        <v>409</v>
      </c>
      <c r="E202" s="99" t="s">
        <v>427</v>
      </c>
      <c r="F202" s="99" t="s">
        <v>217</v>
      </c>
      <c r="G202" s="100">
        <v>160.69999999999999</v>
      </c>
      <c r="H202" s="100"/>
      <c r="I202" s="100"/>
      <c r="J202" s="28" t="s">
        <v>417</v>
      </c>
      <c r="K202" s="100">
        <v>2</v>
      </c>
      <c r="L202" s="54">
        <f>VLOOKUP(K202,Reinigungstage!A10:B31,2,FALSE)</f>
        <v>76.87</v>
      </c>
      <c r="M202" s="54">
        <f t="shared" si="18"/>
        <v>12353.01</v>
      </c>
      <c r="N202" s="101">
        <f t="shared" si="19"/>
        <v>0</v>
      </c>
      <c r="O202" s="54">
        <f ca="1">IF('SVS UnterhaltsRG'!H61="",0,'SVS UnterhaltsRG'!H61)</f>
        <v>0</v>
      </c>
      <c r="P202" s="54">
        <f t="shared" si="20"/>
        <v>0</v>
      </c>
      <c r="Q202" s="54">
        <f t="shared" ca="1" si="21"/>
        <v>0</v>
      </c>
      <c r="R202" s="54">
        <f t="shared" si="22"/>
        <v>0</v>
      </c>
      <c r="S202" s="54">
        <f t="shared" ca="1" si="23"/>
        <v>0</v>
      </c>
      <c r="T202" s="4" t="str">
        <f t="shared" si="24"/>
        <v>Leistungswert eintragen</v>
      </c>
      <c r="U202" s="4">
        <f t="shared" si="25"/>
        <v>168.75</v>
      </c>
      <c r="V202" s="4">
        <f t="shared" si="26"/>
        <v>0</v>
      </c>
    </row>
    <row r="203" spans="1:22" ht="15" customHeight="1" x14ac:dyDescent="0.2">
      <c r="A203" s="28">
        <v>182</v>
      </c>
      <c r="B203" s="98" t="s">
        <v>426</v>
      </c>
      <c r="C203" s="99" t="s">
        <v>206</v>
      </c>
      <c r="D203" s="99" t="s">
        <v>409</v>
      </c>
      <c r="E203" s="99" t="s">
        <v>428</v>
      </c>
      <c r="F203" s="99" t="s">
        <v>217</v>
      </c>
      <c r="G203" s="100">
        <v>6</v>
      </c>
      <c r="H203" s="100"/>
      <c r="I203" s="100"/>
      <c r="J203" s="28" t="s">
        <v>656</v>
      </c>
      <c r="K203" s="100">
        <v>2</v>
      </c>
      <c r="L203" s="54">
        <f>VLOOKUP(K203,Reinigungstage!A10:B31,2,FALSE)</f>
        <v>76.87</v>
      </c>
      <c r="M203" s="54">
        <f t="shared" si="18"/>
        <v>461.22</v>
      </c>
      <c r="N203" s="101">
        <f t="shared" si="19"/>
        <v>0</v>
      </c>
      <c r="O203" s="54">
        <f ca="1">IF('SVS UnterhaltsRG'!H61="",0,'SVS UnterhaltsRG'!H61)</f>
        <v>0</v>
      </c>
      <c r="P203" s="54">
        <f t="shared" si="20"/>
        <v>0</v>
      </c>
      <c r="Q203" s="54">
        <f t="shared" ca="1" si="21"/>
        <v>0</v>
      </c>
      <c r="R203" s="54">
        <f t="shared" si="22"/>
        <v>0</v>
      </c>
      <c r="S203" s="54">
        <f t="shared" ca="1" si="23"/>
        <v>0</v>
      </c>
      <c r="T203" s="4" t="str">
        <f t="shared" si="24"/>
        <v>Leistungswert eintragen</v>
      </c>
      <c r="U203" s="4">
        <f t="shared" si="25"/>
        <v>88.75</v>
      </c>
      <c r="V203" s="4">
        <f t="shared" si="26"/>
        <v>0</v>
      </c>
    </row>
    <row r="204" spans="1:22" ht="15" customHeight="1" x14ac:dyDescent="0.2">
      <c r="A204" s="28">
        <v>183</v>
      </c>
      <c r="B204" s="98"/>
      <c r="C204" s="99" t="s">
        <v>206</v>
      </c>
      <c r="D204" s="99" t="s">
        <v>409</v>
      </c>
      <c r="E204" s="99" t="s">
        <v>265</v>
      </c>
      <c r="F204" s="99" t="s">
        <v>217</v>
      </c>
      <c r="G204" s="100">
        <v>43.4</v>
      </c>
      <c r="H204" s="100"/>
      <c r="I204" s="100"/>
      <c r="J204" s="28" t="s">
        <v>654</v>
      </c>
      <c r="K204" s="100">
        <v>5</v>
      </c>
      <c r="L204" s="54">
        <f>VLOOKUP(K204,Reinigungstage!A10:B31,2,FALSE)</f>
        <v>185</v>
      </c>
      <c r="M204" s="54">
        <f t="shared" si="18"/>
        <v>8029</v>
      </c>
      <c r="N204" s="101">
        <f t="shared" si="19"/>
        <v>0</v>
      </c>
      <c r="O204" s="54">
        <f ca="1">IF('SVS UnterhaltsRG'!H61="",0,'SVS UnterhaltsRG'!H61)</f>
        <v>0</v>
      </c>
      <c r="P204" s="54">
        <f t="shared" si="20"/>
        <v>0</v>
      </c>
      <c r="Q204" s="54">
        <f t="shared" ca="1" si="21"/>
        <v>0</v>
      </c>
      <c r="R204" s="54">
        <f t="shared" si="22"/>
        <v>0</v>
      </c>
      <c r="S204" s="54">
        <f t="shared" ca="1" si="23"/>
        <v>0</v>
      </c>
      <c r="T204" s="4" t="str">
        <f t="shared" si="24"/>
        <v>Leistungswert eintragen</v>
      </c>
      <c r="U204" s="4">
        <f t="shared" si="25"/>
        <v>300</v>
      </c>
      <c r="V204" s="4">
        <f t="shared" si="26"/>
        <v>0</v>
      </c>
    </row>
    <row r="205" spans="1:22" ht="15" customHeight="1" x14ac:dyDescent="0.2">
      <c r="A205" s="28">
        <v>184</v>
      </c>
      <c r="B205" s="98"/>
      <c r="C205" s="99" t="s">
        <v>206</v>
      </c>
      <c r="D205" s="99" t="s">
        <v>409</v>
      </c>
      <c r="E205" s="99" t="s">
        <v>429</v>
      </c>
      <c r="F205" s="99" t="s">
        <v>217</v>
      </c>
      <c r="G205" s="100">
        <v>95.1</v>
      </c>
      <c r="H205" s="100"/>
      <c r="I205" s="100"/>
      <c r="J205" s="28" t="s">
        <v>654</v>
      </c>
      <c r="K205" s="100">
        <v>5</v>
      </c>
      <c r="L205" s="54">
        <f>VLOOKUP(K205,Reinigungstage!A10:B31,2,FALSE)</f>
        <v>185</v>
      </c>
      <c r="M205" s="54">
        <f t="shared" si="18"/>
        <v>17593.5</v>
      </c>
      <c r="N205" s="101">
        <f t="shared" si="19"/>
        <v>0</v>
      </c>
      <c r="O205" s="54">
        <f ca="1">IF('SVS UnterhaltsRG'!H61="",0,'SVS UnterhaltsRG'!H61)</f>
        <v>0</v>
      </c>
      <c r="P205" s="54">
        <f t="shared" si="20"/>
        <v>0</v>
      </c>
      <c r="Q205" s="54">
        <f t="shared" ca="1" si="21"/>
        <v>0</v>
      </c>
      <c r="R205" s="54">
        <f t="shared" si="22"/>
        <v>0</v>
      </c>
      <c r="S205" s="54">
        <f t="shared" ca="1" si="23"/>
        <v>0</v>
      </c>
      <c r="T205" s="4" t="str">
        <f t="shared" si="24"/>
        <v>Leistungswert eintragen</v>
      </c>
      <c r="U205" s="4">
        <f t="shared" si="25"/>
        <v>300</v>
      </c>
      <c r="V205" s="4">
        <f t="shared" si="26"/>
        <v>0</v>
      </c>
    </row>
    <row r="206" spans="1:22" ht="15" customHeight="1" x14ac:dyDescent="0.2">
      <c r="A206" s="28">
        <v>185</v>
      </c>
      <c r="B206" s="98" t="s">
        <v>430</v>
      </c>
      <c r="C206" s="99" t="s">
        <v>206</v>
      </c>
      <c r="D206" s="99" t="s">
        <v>409</v>
      </c>
      <c r="E206" s="99" t="s">
        <v>431</v>
      </c>
      <c r="F206" s="99" t="s">
        <v>217</v>
      </c>
      <c r="G206" s="100">
        <v>15.1</v>
      </c>
      <c r="H206" s="100"/>
      <c r="I206" s="100"/>
      <c r="J206" s="28" t="s">
        <v>655</v>
      </c>
      <c r="K206" s="100">
        <v>1</v>
      </c>
      <c r="L206" s="54">
        <f>VLOOKUP(K206,Reinigungstage!A10:B31,2,FALSE)</f>
        <v>38.43</v>
      </c>
      <c r="M206" s="54">
        <f t="shared" si="18"/>
        <v>580.29</v>
      </c>
      <c r="N206" s="101">
        <f t="shared" si="19"/>
        <v>0</v>
      </c>
      <c r="O206" s="54">
        <f ca="1">IF('SVS UnterhaltsRG'!H61="",0,'SVS UnterhaltsRG'!H61)</f>
        <v>0</v>
      </c>
      <c r="P206" s="54">
        <f t="shared" si="20"/>
        <v>0</v>
      </c>
      <c r="Q206" s="54">
        <f t="shared" ca="1" si="21"/>
        <v>0</v>
      </c>
      <c r="R206" s="54">
        <f t="shared" si="22"/>
        <v>0</v>
      </c>
      <c r="S206" s="54">
        <f t="shared" ca="1" si="23"/>
        <v>0</v>
      </c>
      <c r="T206" s="4" t="str">
        <f t="shared" si="24"/>
        <v>Leistungswert eintragen</v>
      </c>
      <c r="U206" s="4">
        <f t="shared" si="25"/>
        <v>166.25</v>
      </c>
      <c r="V206" s="4">
        <f t="shared" si="26"/>
        <v>0</v>
      </c>
    </row>
    <row r="207" spans="1:22" ht="15" customHeight="1" x14ac:dyDescent="0.2">
      <c r="A207" s="28">
        <v>186</v>
      </c>
      <c r="B207" s="98" t="s">
        <v>432</v>
      </c>
      <c r="C207" s="99" t="s">
        <v>206</v>
      </c>
      <c r="D207" s="99" t="s">
        <v>409</v>
      </c>
      <c r="E207" s="99" t="s">
        <v>417</v>
      </c>
      <c r="F207" s="99" t="s">
        <v>217</v>
      </c>
      <c r="G207" s="100">
        <v>15</v>
      </c>
      <c r="H207" s="100"/>
      <c r="I207" s="100"/>
      <c r="J207" s="28" t="s">
        <v>417</v>
      </c>
      <c r="K207" s="100">
        <v>1</v>
      </c>
      <c r="L207" s="54">
        <f>VLOOKUP(K207,Reinigungstage!A10:B31,2,FALSE)</f>
        <v>38.43</v>
      </c>
      <c r="M207" s="54">
        <f t="shared" si="18"/>
        <v>576.45000000000005</v>
      </c>
      <c r="N207" s="101">
        <f t="shared" si="19"/>
        <v>0</v>
      </c>
      <c r="O207" s="54">
        <f ca="1">IF('SVS UnterhaltsRG'!H61="",0,'SVS UnterhaltsRG'!H61)</f>
        <v>0</v>
      </c>
      <c r="P207" s="54">
        <f t="shared" si="20"/>
        <v>0</v>
      </c>
      <c r="Q207" s="54">
        <f t="shared" ca="1" si="21"/>
        <v>0</v>
      </c>
      <c r="R207" s="54">
        <f t="shared" si="22"/>
        <v>0</v>
      </c>
      <c r="S207" s="54">
        <f t="shared" ca="1" si="23"/>
        <v>0</v>
      </c>
      <c r="T207" s="4" t="str">
        <f t="shared" si="24"/>
        <v>Leistungswert eintragen</v>
      </c>
      <c r="U207" s="4">
        <f t="shared" si="25"/>
        <v>168.75</v>
      </c>
      <c r="V207" s="4">
        <f t="shared" si="26"/>
        <v>0</v>
      </c>
    </row>
    <row r="208" spans="1:22" ht="15" customHeight="1" x14ac:dyDescent="0.2">
      <c r="A208" s="28">
        <v>187</v>
      </c>
      <c r="B208" s="98" t="s">
        <v>433</v>
      </c>
      <c r="C208" s="99" t="s">
        <v>206</v>
      </c>
      <c r="D208" s="99" t="s">
        <v>409</v>
      </c>
      <c r="E208" s="99" t="s">
        <v>434</v>
      </c>
      <c r="F208" s="99" t="s">
        <v>217</v>
      </c>
      <c r="G208" s="100">
        <v>21.1</v>
      </c>
      <c r="H208" s="100"/>
      <c r="I208" s="100"/>
      <c r="J208" s="28" t="s">
        <v>417</v>
      </c>
      <c r="K208" s="100">
        <v>5</v>
      </c>
      <c r="L208" s="54">
        <f>VLOOKUP(K208,Reinigungstage!A10:B31,2,FALSE)</f>
        <v>185</v>
      </c>
      <c r="M208" s="54">
        <f t="shared" si="18"/>
        <v>3903.5</v>
      </c>
      <c r="N208" s="101">
        <f t="shared" si="19"/>
        <v>0</v>
      </c>
      <c r="O208" s="54">
        <f ca="1">IF('SVS UnterhaltsRG'!H61="",0,'SVS UnterhaltsRG'!H61)</f>
        <v>0</v>
      </c>
      <c r="P208" s="54">
        <f t="shared" si="20"/>
        <v>0</v>
      </c>
      <c r="Q208" s="54">
        <f t="shared" ca="1" si="21"/>
        <v>0</v>
      </c>
      <c r="R208" s="54">
        <f t="shared" si="22"/>
        <v>0</v>
      </c>
      <c r="S208" s="54">
        <f t="shared" ca="1" si="23"/>
        <v>0</v>
      </c>
      <c r="T208" s="4" t="str">
        <f t="shared" si="24"/>
        <v>Leistungswert eintragen</v>
      </c>
      <c r="U208" s="4">
        <f t="shared" si="25"/>
        <v>168.75</v>
      </c>
      <c r="V208" s="4">
        <f t="shared" si="26"/>
        <v>0</v>
      </c>
    </row>
    <row r="209" spans="1:22" ht="15" customHeight="1" x14ac:dyDescent="0.2">
      <c r="A209" s="28">
        <v>188</v>
      </c>
      <c r="B209" s="98" t="s">
        <v>435</v>
      </c>
      <c r="C209" s="99" t="s">
        <v>206</v>
      </c>
      <c r="D209" s="99" t="s">
        <v>409</v>
      </c>
      <c r="E209" s="99" t="s">
        <v>436</v>
      </c>
      <c r="F209" s="99" t="s">
        <v>217</v>
      </c>
      <c r="G209" s="100">
        <v>29.4</v>
      </c>
      <c r="H209" s="100"/>
      <c r="I209" s="100"/>
      <c r="J209" s="28" t="s">
        <v>417</v>
      </c>
      <c r="K209" s="100">
        <v>5</v>
      </c>
      <c r="L209" s="54">
        <f>VLOOKUP(K209,Reinigungstage!A10:B31,2,FALSE)</f>
        <v>185</v>
      </c>
      <c r="M209" s="54">
        <f t="shared" si="18"/>
        <v>5439</v>
      </c>
      <c r="N209" s="101">
        <f t="shared" si="19"/>
        <v>0</v>
      </c>
      <c r="O209" s="54">
        <f ca="1">IF('SVS UnterhaltsRG'!H61="",0,'SVS UnterhaltsRG'!H61)</f>
        <v>0</v>
      </c>
      <c r="P209" s="54">
        <f t="shared" si="20"/>
        <v>0</v>
      </c>
      <c r="Q209" s="54">
        <f t="shared" ca="1" si="21"/>
        <v>0</v>
      </c>
      <c r="R209" s="54">
        <f t="shared" si="22"/>
        <v>0</v>
      </c>
      <c r="S209" s="54">
        <f t="shared" ca="1" si="23"/>
        <v>0</v>
      </c>
      <c r="T209" s="4" t="str">
        <f t="shared" si="24"/>
        <v>Leistungswert eintragen</v>
      </c>
      <c r="U209" s="4">
        <f t="shared" si="25"/>
        <v>168.75</v>
      </c>
      <c r="V209" s="4">
        <f t="shared" si="26"/>
        <v>0</v>
      </c>
    </row>
    <row r="210" spans="1:22" ht="15" customHeight="1" x14ac:dyDescent="0.2">
      <c r="A210" s="28">
        <v>189</v>
      </c>
      <c r="B210" s="98" t="s">
        <v>437</v>
      </c>
      <c r="C210" s="99" t="s">
        <v>206</v>
      </c>
      <c r="D210" s="99" t="s">
        <v>409</v>
      </c>
      <c r="E210" s="99" t="s">
        <v>436</v>
      </c>
      <c r="F210" s="99" t="s">
        <v>217</v>
      </c>
      <c r="G210" s="100">
        <v>25</v>
      </c>
      <c r="H210" s="100"/>
      <c r="I210" s="100"/>
      <c r="J210" s="28" t="s">
        <v>417</v>
      </c>
      <c r="K210" s="100">
        <v>5</v>
      </c>
      <c r="L210" s="54">
        <f>VLOOKUP(K210,Reinigungstage!A10:B31,2,FALSE)</f>
        <v>185</v>
      </c>
      <c r="M210" s="54">
        <f t="shared" si="18"/>
        <v>4625</v>
      </c>
      <c r="N210" s="101">
        <f t="shared" si="19"/>
        <v>0</v>
      </c>
      <c r="O210" s="54">
        <f ca="1">IF('SVS UnterhaltsRG'!H61="",0,'SVS UnterhaltsRG'!H61)</f>
        <v>0</v>
      </c>
      <c r="P210" s="54">
        <f t="shared" si="20"/>
        <v>0</v>
      </c>
      <c r="Q210" s="54">
        <f t="shared" ca="1" si="21"/>
        <v>0</v>
      </c>
      <c r="R210" s="54">
        <f t="shared" si="22"/>
        <v>0</v>
      </c>
      <c r="S210" s="54">
        <f t="shared" ca="1" si="23"/>
        <v>0</v>
      </c>
      <c r="T210" s="4" t="str">
        <f t="shared" si="24"/>
        <v>Leistungswert eintragen</v>
      </c>
      <c r="U210" s="4">
        <f t="shared" si="25"/>
        <v>168.75</v>
      </c>
      <c r="V210" s="4">
        <f t="shared" si="26"/>
        <v>0</v>
      </c>
    </row>
    <row r="211" spans="1:22" ht="15" customHeight="1" x14ac:dyDescent="0.2">
      <c r="A211" s="28">
        <v>190</v>
      </c>
      <c r="B211" s="98" t="s">
        <v>438</v>
      </c>
      <c r="C211" s="99" t="s">
        <v>206</v>
      </c>
      <c r="D211" s="99" t="s">
        <v>409</v>
      </c>
      <c r="E211" s="99" t="s">
        <v>439</v>
      </c>
      <c r="F211" s="99" t="s">
        <v>217</v>
      </c>
      <c r="G211" s="100">
        <v>29.8</v>
      </c>
      <c r="H211" s="100"/>
      <c r="I211" s="100"/>
      <c r="J211" s="28" t="s">
        <v>417</v>
      </c>
      <c r="K211" s="100">
        <v>5</v>
      </c>
      <c r="L211" s="54">
        <f>VLOOKUP(K211,Reinigungstage!A10:B31,2,FALSE)</f>
        <v>185</v>
      </c>
      <c r="M211" s="54">
        <f t="shared" si="18"/>
        <v>5513</v>
      </c>
      <c r="N211" s="101">
        <f t="shared" si="19"/>
        <v>0</v>
      </c>
      <c r="O211" s="54">
        <f ca="1">IF('SVS UnterhaltsRG'!H61="",0,'SVS UnterhaltsRG'!H61)</f>
        <v>0</v>
      </c>
      <c r="P211" s="54">
        <f t="shared" si="20"/>
        <v>0</v>
      </c>
      <c r="Q211" s="54">
        <f t="shared" ca="1" si="21"/>
        <v>0</v>
      </c>
      <c r="R211" s="54">
        <f t="shared" si="22"/>
        <v>0</v>
      </c>
      <c r="S211" s="54">
        <f t="shared" ca="1" si="23"/>
        <v>0</v>
      </c>
      <c r="T211" s="4" t="str">
        <f t="shared" si="24"/>
        <v>Leistungswert eintragen</v>
      </c>
      <c r="U211" s="4">
        <f t="shared" si="25"/>
        <v>168.75</v>
      </c>
      <c r="V211" s="4">
        <f t="shared" si="26"/>
        <v>0</v>
      </c>
    </row>
    <row r="212" spans="1:22" ht="15" customHeight="1" x14ac:dyDescent="0.2">
      <c r="A212" s="28">
        <v>191</v>
      </c>
      <c r="B212" s="98" t="s">
        <v>440</v>
      </c>
      <c r="C212" s="99" t="s">
        <v>206</v>
      </c>
      <c r="D212" s="99" t="s">
        <v>441</v>
      </c>
      <c r="E212" s="99" t="s">
        <v>255</v>
      </c>
      <c r="F212" s="99" t="s">
        <v>209</v>
      </c>
      <c r="G212" s="100">
        <v>9.6999999999999993</v>
      </c>
      <c r="H212" s="100"/>
      <c r="I212" s="100"/>
      <c r="J212" s="28" t="s">
        <v>652</v>
      </c>
      <c r="K212" s="100">
        <v>5</v>
      </c>
      <c r="L212" s="54">
        <f>VLOOKUP(K212,Reinigungstage!A10:B31,2,FALSE)</f>
        <v>185</v>
      </c>
      <c r="M212" s="54">
        <f t="shared" si="18"/>
        <v>1794.5</v>
      </c>
      <c r="N212" s="101">
        <f t="shared" si="19"/>
        <v>0</v>
      </c>
      <c r="O212" s="54">
        <f ca="1">IF('SVS UnterhaltsRG'!H61="",0,'SVS UnterhaltsRG'!H61)</f>
        <v>0</v>
      </c>
      <c r="P212" s="54">
        <f t="shared" si="20"/>
        <v>0</v>
      </c>
      <c r="Q212" s="54">
        <f t="shared" ca="1" si="21"/>
        <v>0</v>
      </c>
      <c r="R212" s="54">
        <f t="shared" si="22"/>
        <v>0</v>
      </c>
      <c r="S212" s="54">
        <f t="shared" ca="1" si="23"/>
        <v>0</v>
      </c>
      <c r="T212" s="4" t="str">
        <f t="shared" si="24"/>
        <v>Leistungswert eintragen</v>
      </c>
      <c r="U212" s="4">
        <f t="shared" si="25"/>
        <v>63.75</v>
      </c>
      <c r="V212" s="4">
        <f t="shared" si="26"/>
        <v>0</v>
      </c>
    </row>
    <row r="213" spans="1:22" ht="15" customHeight="1" x14ac:dyDescent="0.2">
      <c r="A213" s="28">
        <v>192</v>
      </c>
      <c r="B213" s="98" t="s">
        <v>442</v>
      </c>
      <c r="C213" s="99" t="s">
        <v>206</v>
      </c>
      <c r="D213" s="99" t="s">
        <v>441</v>
      </c>
      <c r="E213" s="99" t="s">
        <v>213</v>
      </c>
      <c r="F213" s="99" t="s">
        <v>214</v>
      </c>
      <c r="G213" s="100">
        <v>2.9</v>
      </c>
      <c r="H213" s="100"/>
      <c r="I213" s="100"/>
      <c r="J213" s="28" t="s">
        <v>610</v>
      </c>
      <c r="K213" s="100">
        <v>0</v>
      </c>
      <c r="L213" s="54">
        <f>VLOOKUP(K213,Reinigungstage!A10:B31,2,FALSE)</f>
        <v>0</v>
      </c>
      <c r="M213" s="54">
        <f t="shared" si="18"/>
        <v>0</v>
      </c>
      <c r="N213" s="101">
        <f t="shared" si="19"/>
        <v>0</v>
      </c>
      <c r="O213" s="54">
        <f ca="1">IF('SVS UnterhaltsRG'!H61="",0,'SVS UnterhaltsRG'!H61)</f>
        <v>0</v>
      </c>
      <c r="P213" s="54">
        <f t="shared" si="20"/>
        <v>0</v>
      </c>
      <c r="Q213" s="54">
        <f t="shared" si="21"/>
        <v>0</v>
      </c>
      <c r="R213" s="54">
        <f t="shared" si="22"/>
        <v>0</v>
      </c>
      <c r="S213" s="54">
        <f t="shared" si="23"/>
        <v>0</v>
      </c>
      <c r="T213" s="4" t="str">
        <f t="shared" si="24"/>
        <v/>
      </c>
      <c r="U213" s="4">
        <f t="shared" si="25"/>
        <v>262.5</v>
      </c>
      <c r="V213" s="4">
        <f t="shared" si="26"/>
        <v>0</v>
      </c>
    </row>
    <row r="214" spans="1:22" ht="15" customHeight="1" x14ac:dyDescent="0.2">
      <c r="A214" s="28">
        <v>193</v>
      </c>
      <c r="B214" s="98" t="s">
        <v>443</v>
      </c>
      <c r="C214" s="99" t="s">
        <v>206</v>
      </c>
      <c r="D214" s="99" t="s">
        <v>441</v>
      </c>
      <c r="E214" s="99" t="s">
        <v>251</v>
      </c>
      <c r="F214" s="99" t="s">
        <v>209</v>
      </c>
      <c r="G214" s="100">
        <v>12.5</v>
      </c>
      <c r="H214" s="100"/>
      <c r="I214" s="100"/>
      <c r="J214" s="28" t="s">
        <v>652</v>
      </c>
      <c r="K214" s="100">
        <v>5</v>
      </c>
      <c r="L214" s="54">
        <f>VLOOKUP(K214,Reinigungstage!A10:B31,2,FALSE)</f>
        <v>185</v>
      </c>
      <c r="M214" s="54">
        <f t="shared" ref="M214:M277" si="27">ROUND(IF(L214=0,0,L214*G214),2)</f>
        <v>2312.5</v>
      </c>
      <c r="N214" s="101">
        <f t="shared" ref="N214:N277" si="28">VLOOKUP(J214,$G$4:$H$13,2,FALSE)</f>
        <v>0</v>
      </c>
      <c r="O214" s="54">
        <f ca="1">IF('SVS UnterhaltsRG'!H61="",0,'SVS UnterhaltsRG'!H61)</f>
        <v>0</v>
      </c>
      <c r="P214" s="54">
        <f t="shared" ref="P214:P277" si="29">ROUND(IF(N214=0,0,M214/N214),2)</f>
        <v>0</v>
      </c>
      <c r="Q214" s="54">
        <f t="shared" ref="Q214:Q277" ca="1" si="30">IF(M214=0,0,IF(O214="",0,ROUND(P214*O214,2)))</f>
        <v>0</v>
      </c>
      <c r="R214" s="54">
        <f t="shared" ref="R214:R277" si="31">ROUND(IF(P214=0,0,P214/L214),2)</f>
        <v>0</v>
      </c>
      <c r="S214" s="54">
        <f t="shared" ref="S214:S277" ca="1" si="32">ROUND(IF(Q214=0,0,Q214/L214),2)</f>
        <v>0</v>
      </c>
      <c r="T214" s="4" t="str">
        <f t="shared" ref="T214:T277" si="33">IF(M214=0,"",IF(N214=0,"Leistungswert eintragen",IF(O214=0,"SVS prüfen","")))</f>
        <v>Leistungswert eintragen</v>
      </c>
      <c r="U214" s="4">
        <f t="shared" ref="U214:U277" si="34">VLOOKUP(J214,$U$4:$V$13,2,FALSE)</f>
        <v>63.75</v>
      </c>
      <c r="V214" s="4">
        <f t="shared" ref="V214:V277" si="35">IF(M214=0,0,IF(U214&lt;N214,1,IF(U214&gt;=N214,0,"")))</f>
        <v>0</v>
      </c>
    </row>
    <row r="215" spans="1:22" ht="15" customHeight="1" x14ac:dyDescent="0.2">
      <c r="A215" s="28">
        <v>194</v>
      </c>
      <c r="B215" s="98"/>
      <c r="C215" s="99" t="s">
        <v>206</v>
      </c>
      <c r="D215" s="99" t="s">
        <v>441</v>
      </c>
      <c r="E215" s="99" t="s">
        <v>270</v>
      </c>
      <c r="F215" s="99" t="s">
        <v>209</v>
      </c>
      <c r="G215" s="100">
        <v>1.5</v>
      </c>
      <c r="H215" s="100"/>
      <c r="I215" s="100"/>
      <c r="J215" s="28" t="s">
        <v>644</v>
      </c>
      <c r="K215" s="100">
        <v>5</v>
      </c>
      <c r="L215" s="54">
        <f>VLOOKUP(K215,Reinigungstage!A10:B31,2,FALSE)</f>
        <v>185</v>
      </c>
      <c r="M215" s="54">
        <f t="shared" si="27"/>
        <v>277.5</v>
      </c>
      <c r="N215" s="101">
        <f t="shared" si="28"/>
        <v>0</v>
      </c>
      <c r="O215" s="54">
        <f ca="1">IF('SVS UnterhaltsRG'!H61="",0,'SVS UnterhaltsRG'!H61)</f>
        <v>0</v>
      </c>
      <c r="P215" s="54">
        <f t="shared" si="29"/>
        <v>0</v>
      </c>
      <c r="Q215" s="54">
        <f t="shared" ca="1" si="30"/>
        <v>0</v>
      </c>
      <c r="R215" s="54">
        <f t="shared" si="31"/>
        <v>0</v>
      </c>
      <c r="S215" s="54">
        <f t="shared" ca="1" si="32"/>
        <v>0</v>
      </c>
      <c r="T215" s="4" t="str">
        <f t="shared" si="33"/>
        <v>Leistungswert eintragen</v>
      </c>
      <c r="U215" s="4">
        <f t="shared" si="34"/>
        <v>138.75</v>
      </c>
      <c r="V215" s="4">
        <f t="shared" si="35"/>
        <v>0</v>
      </c>
    </row>
    <row r="216" spans="1:22" ht="15" customHeight="1" x14ac:dyDescent="0.2">
      <c r="A216" s="28">
        <v>195</v>
      </c>
      <c r="B216" s="98" t="s">
        <v>444</v>
      </c>
      <c r="C216" s="99" t="s">
        <v>206</v>
      </c>
      <c r="D216" s="99" t="s">
        <v>441</v>
      </c>
      <c r="E216" s="99" t="s">
        <v>427</v>
      </c>
      <c r="F216" s="99" t="s">
        <v>217</v>
      </c>
      <c r="G216" s="100">
        <v>176.9</v>
      </c>
      <c r="H216" s="100"/>
      <c r="I216" s="100"/>
      <c r="J216" s="28" t="s">
        <v>417</v>
      </c>
      <c r="K216" s="100">
        <v>2</v>
      </c>
      <c r="L216" s="54">
        <f>VLOOKUP(K216,Reinigungstage!A10:B31,2,FALSE)</f>
        <v>76.87</v>
      </c>
      <c r="M216" s="54">
        <f t="shared" si="27"/>
        <v>13598.3</v>
      </c>
      <c r="N216" s="101">
        <f t="shared" si="28"/>
        <v>0</v>
      </c>
      <c r="O216" s="54">
        <f ca="1">IF('SVS UnterhaltsRG'!H61="",0,'SVS UnterhaltsRG'!H61)</f>
        <v>0</v>
      </c>
      <c r="P216" s="54">
        <f t="shared" si="29"/>
        <v>0</v>
      </c>
      <c r="Q216" s="54">
        <f t="shared" ca="1" si="30"/>
        <v>0</v>
      </c>
      <c r="R216" s="54">
        <f t="shared" si="31"/>
        <v>0</v>
      </c>
      <c r="S216" s="54">
        <f t="shared" ca="1" si="32"/>
        <v>0</v>
      </c>
      <c r="T216" s="4" t="str">
        <f t="shared" si="33"/>
        <v>Leistungswert eintragen</v>
      </c>
      <c r="U216" s="4">
        <f t="shared" si="34"/>
        <v>168.75</v>
      </c>
      <c r="V216" s="4">
        <f t="shared" si="35"/>
        <v>0</v>
      </c>
    </row>
    <row r="217" spans="1:22" ht="15" customHeight="1" x14ac:dyDescent="0.2">
      <c r="A217" s="28">
        <v>196</v>
      </c>
      <c r="B217" s="98" t="s">
        <v>445</v>
      </c>
      <c r="C217" s="99" t="s">
        <v>206</v>
      </c>
      <c r="D217" s="99" t="s">
        <v>441</v>
      </c>
      <c r="E217" s="99" t="s">
        <v>425</v>
      </c>
      <c r="F217" s="99" t="s">
        <v>217</v>
      </c>
      <c r="G217" s="100">
        <v>52.1</v>
      </c>
      <c r="H217" s="100"/>
      <c r="I217" s="100"/>
      <c r="J217" s="28" t="s">
        <v>655</v>
      </c>
      <c r="K217" s="100">
        <v>1</v>
      </c>
      <c r="L217" s="54">
        <f>VLOOKUP(K217,Reinigungstage!A10:B31,2,FALSE)</f>
        <v>38.43</v>
      </c>
      <c r="M217" s="54">
        <f t="shared" si="27"/>
        <v>2002.2</v>
      </c>
      <c r="N217" s="101">
        <f t="shared" si="28"/>
        <v>0</v>
      </c>
      <c r="O217" s="54">
        <f ca="1">IF('SVS UnterhaltsRG'!H61="",0,'SVS UnterhaltsRG'!H61)</f>
        <v>0</v>
      </c>
      <c r="P217" s="54">
        <f t="shared" si="29"/>
        <v>0</v>
      </c>
      <c r="Q217" s="54">
        <f t="shared" ca="1" si="30"/>
        <v>0</v>
      </c>
      <c r="R217" s="54">
        <f t="shared" si="31"/>
        <v>0</v>
      </c>
      <c r="S217" s="54">
        <f t="shared" ca="1" si="32"/>
        <v>0</v>
      </c>
      <c r="T217" s="4" t="str">
        <f t="shared" si="33"/>
        <v>Leistungswert eintragen</v>
      </c>
      <c r="U217" s="4">
        <f t="shared" si="34"/>
        <v>166.25</v>
      </c>
      <c r="V217" s="4">
        <f t="shared" si="35"/>
        <v>0</v>
      </c>
    </row>
    <row r="218" spans="1:22" ht="15" customHeight="1" x14ac:dyDescent="0.2">
      <c r="A218" s="28">
        <v>197</v>
      </c>
      <c r="B218" s="98" t="s">
        <v>446</v>
      </c>
      <c r="C218" s="99" t="s">
        <v>206</v>
      </c>
      <c r="D218" s="99" t="s">
        <v>441</v>
      </c>
      <c r="E218" s="99" t="s">
        <v>447</v>
      </c>
      <c r="F218" s="99" t="s">
        <v>217</v>
      </c>
      <c r="G218" s="100">
        <v>27.9</v>
      </c>
      <c r="H218" s="100"/>
      <c r="I218" s="100"/>
      <c r="J218" s="28" t="s">
        <v>655</v>
      </c>
      <c r="K218" s="100">
        <v>1</v>
      </c>
      <c r="L218" s="54">
        <f>VLOOKUP(K218,Reinigungstage!A10:B31,2,FALSE)</f>
        <v>38.43</v>
      </c>
      <c r="M218" s="54">
        <f t="shared" si="27"/>
        <v>1072.2</v>
      </c>
      <c r="N218" s="101">
        <f t="shared" si="28"/>
        <v>0</v>
      </c>
      <c r="O218" s="54">
        <f ca="1">IF('SVS UnterhaltsRG'!H61="",0,'SVS UnterhaltsRG'!H61)</f>
        <v>0</v>
      </c>
      <c r="P218" s="54">
        <f t="shared" si="29"/>
        <v>0</v>
      </c>
      <c r="Q218" s="54">
        <f t="shared" ca="1" si="30"/>
        <v>0</v>
      </c>
      <c r="R218" s="54">
        <f t="shared" si="31"/>
        <v>0</v>
      </c>
      <c r="S218" s="54">
        <f t="shared" ca="1" si="32"/>
        <v>0</v>
      </c>
      <c r="T218" s="4" t="str">
        <f t="shared" si="33"/>
        <v>Leistungswert eintragen</v>
      </c>
      <c r="U218" s="4">
        <f t="shared" si="34"/>
        <v>166.25</v>
      </c>
      <c r="V218" s="4">
        <f t="shared" si="35"/>
        <v>0</v>
      </c>
    </row>
    <row r="219" spans="1:22" ht="15" customHeight="1" x14ac:dyDescent="0.2">
      <c r="A219" s="28">
        <v>198</v>
      </c>
      <c r="B219" s="98" t="s">
        <v>448</v>
      </c>
      <c r="C219" s="99" t="s">
        <v>206</v>
      </c>
      <c r="D219" s="99" t="s">
        <v>441</v>
      </c>
      <c r="E219" s="99" t="s">
        <v>244</v>
      </c>
      <c r="F219" s="99" t="s">
        <v>217</v>
      </c>
      <c r="G219" s="100">
        <v>169.6</v>
      </c>
      <c r="H219" s="100"/>
      <c r="I219" s="100"/>
      <c r="J219" s="28" t="s">
        <v>655</v>
      </c>
      <c r="K219" s="100">
        <v>1</v>
      </c>
      <c r="L219" s="54">
        <f>VLOOKUP(K219,Reinigungstage!A10:B31,2,FALSE)</f>
        <v>38.43</v>
      </c>
      <c r="M219" s="54">
        <f t="shared" si="27"/>
        <v>6517.73</v>
      </c>
      <c r="N219" s="101">
        <f t="shared" si="28"/>
        <v>0</v>
      </c>
      <c r="O219" s="54">
        <f ca="1">IF('SVS UnterhaltsRG'!H61="",0,'SVS UnterhaltsRG'!H61)</f>
        <v>0</v>
      </c>
      <c r="P219" s="54">
        <f t="shared" si="29"/>
        <v>0</v>
      </c>
      <c r="Q219" s="54">
        <f t="shared" ca="1" si="30"/>
        <v>0</v>
      </c>
      <c r="R219" s="54">
        <f t="shared" si="31"/>
        <v>0</v>
      </c>
      <c r="S219" s="54">
        <f t="shared" ca="1" si="32"/>
        <v>0</v>
      </c>
      <c r="T219" s="4" t="str">
        <f t="shared" si="33"/>
        <v>Leistungswert eintragen</v>
      </c>
      <c r="U219" s="4">
        <f t="shared" si="34"/>
        <v>166.25</v>
      </c>
      <c r="V219" s="4">
        <f t="shared" si="35"/>
        <v>0</v>
      </c>
    </row>
    <row r="220" spans="1:22" ht="15" customHeight="1" x14ac:dyDescent="0.2">
      <c r="A220" s="28">
        <v>199</v>
      </c>
      <c r="B220" s="98"/>
      <c r="C220" s="99" t="s">
        <v>206</v>
      </c>
      <c r="D220" s="99" t="s">
        <v>441</v>
      </c>
      <c r="E220" s="99" t="s">
        <v>225</v>
      </c>
      <c r="F220" s="99" t="s">
        <v>209</v>
      </c>
      <c r="G220" s="100">
        <v>19.2</v>
      </c>
      <c r="H220" s="100"/>
      <c r="I220" s="100"/>
      <c r="J220" s="28" t="s">
        <v>654</v>
      </c>
      <c r="K220" s="100">
        <v>5</v>
      </c>
      <c r="L220" s="54">
        <f>VLOOKUP(K220,Reinigungstage!A10:B31,2,FALSE)</f>
        <v>185</v>
      </c>
      <c r="M220" s="54">
        <f t="shared" si="27"/>
        <v>3552</v>
      </c>
      <c r="N220" s="101">
        <f t="shared" si="28"/>
        <v>0</v>
      </c>
      <c r="O220" s="54">
        <f ca="1">IF('SVS UnterhaltsRG'!H61="",0,'SVS UnterhaltsRG'!H61)</f>
        <v>0</v>
      </c>
      <c r="P220" s="54">
        <f t="shared" si="29"/>
        <v>0</v>
      </c>
      <c r="Q220" s="54">
        <f t="shared" ca="1" si="30"/>
        <v>0</v>
      </c>
      <c r="R220" s="54">
        <f t="shared" si="31"/>
        <v>0</v>
      </c>
      <c r="S220" s="54">
        <f t="shared" ca="1" si="32"/>
        <v>0</v>
      </c>
      <c r="T220" s="4" t="str">
        <f t="shared" si="33"/>
        <v>Leistungswert eintragen</v>
      </c>
      <c r="U220" s="4">
        <f t="shared" si="34"/>
        <v>300</v>
      </c>
      <c r="V220" s="4">
        <f t="shared" si="35"/>
        <v>0</v>
      </c>
    </row>
    <row r="221" spans="1:22" ht="15" customHeight="1" x14ac:dyDescent="0.2">
      <c r="A221" s="28">
        <v>200</v>
      </c>
      <c r="B221" s="98"/>
      <c r="C221" s="99" t="s">
        <v>206</v>
      </c>
      <c r="D221" s="99" t="s">
        <v>441</v>
      </c>
      <c r="E221" s="99" t="s">
        <v>226</v>
      </c>
      <c r="F221" s="99" t="s">
        <v>209</v>
      </c>
      <c r="G221" s="100">
        <v>13</v>
      </c>
      <c r="H221" s="100"/>
      <c r="I221" s="100"/>
      <c r="J221" s="28" t="s">
        <v>644</v>
      </c>
      <c r="K221" s="100">
        <v>5</v>
      </c>
      <c r="L221" s="54">
        <f>VLOOKUP(K221,Reinigungstage!A10:B31,2,FALSE)</f>
        <v>185</v>
      </c>
      <c r="M221" s="54">
        <f t="shared" si="27"/>
        <v>2405</v>
      </c>
      <c r="N221" s="101">
        <f t="shared" si="28"/>
        <v>0</v>
      </c>
      <c r="O221" s="54">
        <f ca="1">IF('SVS UnterhaltsRG'!H61="",0,'SVS UnterhaltsRG'!H61)</f>
        <v>0</v>
      </c>
      <c r="P221" s="54">
        <f t="shared" si="29"/>
        <v>0</v>
      </c>
      <c r="Q221" s="54">
        <f t="shared" ca="1" si="30"/>
        <v>0</v>
      </c>
      <c r="R221" s="54">
        <f t="shared" si="31"/>
        <v>0</v>
      </c>
      <c r="S221" s="54">
        <f t="shared" ca="1" si="32"/>
        <v>0</v>
      </c>
      <c r="T221" s="4" t="str">
        <f t="shared" si="33"/>
        <v>Leistungswert eintragen</v>
      </c>
      <c r="U221" s="4">
        <f t="shared" si="34"/>
        <v>138.75</v>
      </c>
      <c r="V221" s="4">
        <f t="shared" si="35"/>
        <v>0</v>
      </c>
    </row>
    <row r="222" spans="1:22" ht="15" customHeight="1" x14ac:dyDescent="0.2">
      <c r="A222" s="28">
        <v>201</v>
      </c>
      <c r="B222" s="98" t="s">
        <v>449</v>
      </c>
      <c r="C222" s="99" t="s">
        <v>206</v>
      </c>
      <c r="D222" s="99" t="s">
        <v>441</v>
      </c>
      <c r="E222" s="99" t="s">
        <v>450</v>
      </c>
      <c r="F222" s="99" t="s">
        <v>217</v>
      </c>
      <c r="G222" s="100">
        <v>11</v>
      </c>
      <c r="H222" s="100"/>
      <c r="I222" s="100"/>
      <c r="J222" s="28" t="s">
        <v>417</v>
      </c>
      <c r="K222" s="100">
        <v>1</v>
      </c>
      <c r="L222" s="54">
        <f>VLOOKUP(K222,Reinigungstage!A10:B31,2,FALSE)</f>
        <v>38.43</v>
      </c>
      <c r="M222" s="54">
        <f t="shared" si="27"/>
        <v>422.73</v>
      </c>
      <c r="N222" s="101">
        <f t="shared" si="28"/>
        <v>0</v>
      </c>
      <c r="O222" s="54">
        <f ca="1">IF('SVS UnterhaltsRG'!H61="",0,'SVS UnterhaltsRG'!H61)</f>
        <v>0</v>
      </c>
      <c r="P222" s="54">
        <f t="shared" si="29"/>
        <v>0</v>
      </c>
      <c r="Q222" s="54">
        <f t="shared" ca="1" si="30"/>
        <v>0</v>
      </c>
      <c r="R222" s="54">
        <f t="shared" si="31"/>
        <v>0</v>
      </c>
      <c r="S222" s="54">
        <f t="shared" ca="1" si="32"/>
        <v>0</v>
      </c>
      <c r="T222" s="4" t="str">
        <f t="shared" si="33"/>
        <v>Leistungswert eintragen</v>
      </c>
      <c r="U222" s="4">
        <f t="shared" si="34"/>
        <v>168.75</v>
      </c>
      <c r="V222" s="4">
        <f t="shared" si="35"/>
        <v>0</v>
      </c>
    </row>
    <row r="223" spans="1:22" ht="15" customHeight="1" x14ac:dyDescent="0.2">
      <c r="A223" s="28">
        <v>202</v>
      </c>
      <c r="B223" s="98" t="s">
        <v>451</v>
      </c>
      <c r="C223" s="99" t="s">
        <v>206</v>
      </c>
      <c r="D223" s="99" t="s">
        <v>441</v>
      </c>
      <c r="E223" s="99" t="s">
        <v>417</v>
      </c>
      <c r="F223" s="99" t="s">
        <v>217</v>
      </c>
      <c r="G223" s="100">
        <v>10.199999999999999</v>
      </c>
      <c r="H223" s="100"/>
      <c r="I223" s="100"/>
      <c r="J223" s="28" t="s">
        <v>417</v>
      </c>
      <c r="K223" s="100">
        <v>1</v>
      </c>
      <c r="L223" s="54">
        <f>VLOOKUP(K223,Reinigungstage!A10:B31,2,FALSE)</f>
        <v>38.43</v>
      </c>
      <c r="M223" s="54">
        <f t="shared" si="27"/>
        <v>391.99</v>
      </c>
      <c r="N223" s="101">
        <f t="shared" si="28"/>
        <v>0</v>
      </c>
      <c r="O223" s="54">
        <f ca="1">IF('SVS UnterhaltsRG'!H61="",0,'SVS UnterhaltsRG'!H61)</f>
        <v>0</v>
      </c>
      <c r="P223" s="54">
        <f t="shared" si="29"/>
        <v>0</v>
      </c>
      <c r="Q223" s="54">
        <f t="shared" ca="1" si="30"/>
        <v>0</v>
      </c>
      <c r="R223" s="54">
        <f t="shared" si="31"/>
        <v>0</v>
      </c>
      <c r="S223" s="54">
        <f t="shared" ca="1" si="32"/>
        <v>0</v>
      </c>
      <c r="T223" s="4" t="str">
        <f t="shared" si="33"/>
        <v>Leistungswert eintragen</v>
      </c>
      <c r="U223" s="4">
        <f t="shared" si="34"/>
        <v>168.75</v>
      </c>
      <c r="V223" s="4">
        <f t="shared" si="35"/>
        <v>0</v>
      </c>
    </row>
    <row r="224" spans="1:22" ht="15" customHeight="1" x14ac:dyDescent="0.2">
      <c r="A224" s="28">
        <v>203</v>
      </c>
      <c r="B224" s="98" t="s">
        <v>452</v>
      </c>
      <c r="C224" s="99" t="s">
        <v>206</v>
      </c>
      <c r="D224" s="99" t="s">
        <v>441</v>
      </c>
      <c r="E224" s="99" t="s">
        <v>417</v>
      </c>
      <c r="F224" s="99" t="s">
        <v>217</v>
      </c>
      <c r="G224" s="100">
        <v>10.199999999999999</v>
      </c>
      <c r="H224" s="100"/>
      <c r="I224" s="100"/>
      <c r="J224" s="28" t="s">
        <v>417</v>
      </c>
      <c r="K224" s="100">
        <v>1</v>
      </c>
      <c r="L224" s="54">
        <f>VLOOKUP(K224,Reinigungstage!A10:B31,2,FALSE)</f>
        <v>38.43</v>
      </c>
      <c r="M224" s="54">
        <f t="shared" si="27"/>
        <v>391.99</v>
      </c>
      <c r="N224" s="101">
        <f t="shared" si="28"/>
        <v>0</v>
      </c>
      <c r="O224" s="54">
        <f ca="1">IF('SVS UnterhaltsRG'!H61="",0,'SVS UnterhaltsRG'!H61)</f>
        <v>0</v>
      </c>
      <c r="P224" s="54">
        <f t="shared" si="29"/>
        <v>0</v>
      </c>
      <c r="Q224" s="54">
        <f t="shared" ca="1" si="30"/>
        <v>0</v>
      </c>
      <c r="R224" s="54">
        <f t="shared" si="31"/>
        <v>0</v>
      </c>
      <c r="S224" s="54">
        <f t="shared" ca="1" si="32"/>
        <v>0</v>
      </c>
      <c r="T224" s="4" t="str">
        <f t="shared" si="33"/>
        <v>Leistungswert eintragen</v>
      </c>
      <c r="U224" s="4">
        <f t="shared" si="34"/>
        <v>168.75</v>
      </c>
      <c r="V224" s="4">
        <f t="shared" si="35"/>
        <v>0</v>
      </c>
    </row>
    <row r="225" spans="1:22" ht="15" customHeight="1" x14ac:dyDescent="0.2">
      <c r="A225" s="28">
        <v>204</v>
      </c>
      <c r="B225" s="98" t="s">
        <v>453</v>
      </c>
      <c r="C225" s="99" t="s">
        <v>206</v>
      </c>
      <c r="D225" s="99" t="s">
        <v>441</v>
      </c>
      <c r="E225" s="99" t="s">
        <v>417</v>
      </c>
      <c r="F225" s="99" t="s">
        <v>217</v>
      </c>
      <c r="G225" s="100">
        <v>13.7</v>
      </c>
      <c r="H225" s="100"/>
      <c r="I225" s="100"/>
      <c r="J225" s="28" t="s">
        <v>417</v>
      </c>
      <c r="K225" s="100">
        <v>1</v>
      </c>
      <c r="L225" s="54">
        <f>VLOOKUP(K225,Reinigungstage!A10:B31,2,FALSE)</f>
        <v>38.43</v>
      </c>
      <c r="M225" s="54">
        <f t="shared" si="27"/>
        <v>526.49</v>
      </c>
      <c r="N225" s="101">
        <f t="shared" si="28"/>
        <v>0</v>
      </c>
      <c r="O225" s="54">
        <f ca="1">IF('SVS UnterhaltsRG'!H61="",0,'SVS UnterhaltsRG'!H61)</f>
        <v>0</v>
      </c>
      <c r="P225" s="54">
        <f t="shared" si="29"/>
        <v>0</v>
      </c>
      <c r="Q225" s="54">
        <f t="shared" ca="1" si="30"/>
        <v>0</v>
      </c>
      <c r="R225" s="54">
        <f t="shared" si="31"/>
        <v>0</v>
      </c>
      <c r="S225" s="54">
        <f t="shared" ca="1" si="32"/>
        <v>0</v>
      </c>
      <c r="T225" s="4" t="str">
        <f t="shared" si="33"/>
        <v>Leistungswert eintragen</v>
      </c>
      <c r="U225" s="4">
        <f t="shared" si="34"/>
        <v>168.75</v>
      </c>
      <c r="V225" s="4">
        <f t="shared" si="35"/>
        <v>0</v>
      </c>
    </row>
    <row r="226" spans="1:22" ht="15" customHeight="1" x14ac:dyDescent="0.2">
      <c r="A226" s="28">
        <v>205</v>
      </c>
      <c r="B226" s="98"/>
      <c r="C226" s="99" t="s">
        <v>206</v>
      </c>
      <c r="D226" s="99" t="s">
        <v>441</v>
      </c>
      <c r="E226" s="99" t="s">
        <v>417</v>
      </c>
      <c r="F226" s="99" t="s">
        <v>217</v>
      </c>
      <c r="G226" s="100">
        <v>12.6</v>
      </c>
      <c r="H226" s="100"/>
      <c r="I226" s="100"/>
      <c r="J226" s="28" t="s">
        <v>417</v>
      </c>
      <c r="K226" s="100">
        <v>1</v>
      </c>
      <c r="L226" s="54">
        <f>VLOOKUP(K226,Reinigungstage!A10:B31,2,FALSE)</f>
        <v>38.43</v>
      </c>
      <c r="M226" s="54">
        <f t="shared" si="27"/>
        <v>484.22</v>
      </c>
      <c r="N226" s="101">
        <f t="shared" si="28"/>
        <v>0</v>
      </c>
      <c r="O226" s="54">
        <f ca="1">IF('SVS UnterhaltsRG'!H61="",0,'SVS UnterhaltsRG'!H61)</f>
        <v>0</v>
      </c>
      <c r="P226" s="54">
        <f t="shared" si="29"/>
        <v>0</v>
      </c>
      <c r="Q226" s="54">
        <f t="shared" ca="1" si="30"/>
        <v>0</v>
      </c>
      <c r="R226" s="54">
        <f t="shared" si="31"/>
        <v>0</v>
      </c>
      <c r="S226" s="54">
        <f t="shared" ca="1" si="32"/>
        <v>0</v>
      </c>
      <c r="T226" s="4" t="str">
        <f t="shared" si="33"/>
        <v>Leistungswert eintragen</v>
      </c>
      <c r="U226" s="4">
        <f t="shared" si="34"/>
        <v>168.75</v>
      </c>
      <c r="V226" s="4">
        <f t="shared" si="35"/>
        <v>0</v>
      </c>
    </row>
    <row r="227" spans="1:22" ht="15" customHeight="1" x14ac:dyDescent="0.2">
      <c r="A227" s="28">
        <v>206</v>
      </c>
      <c r="B227" s="98" t="s">
        <v>454</v>
      </c>
      <c r="C227" s="99" t="s">
        <v>206</v>
      </c>
      <c r="D227" s="99" t="s">
        <v>441</v>
      </c>
      <c r="E227" s="99" t="s">
        <v>455</v>
      </c>
      <c r="F227" s="99" t="s">
        <v>217</v>
      </c>
      <c r="G227" s="100">
        <v>15</v>
      </c>
      <c r="H227" s="100"/>
      <c r="I227" s="100"/>
      <c r="J227" s="28" t="s">
        <v>417</v>
      </c>
      <c r="K227" s="100">
        <v>5</v>
      </c>
      <c r="L227" s="54">
        <f>VLOOKUP(K227,Reinigungstage!A10:B31,2,FALSE)</f>
        <v>185</v>
      </c>
      <c r="M227" s="54">
        <f t="shared" si="27"/>
        <v>2775</v>
      </c>
      <c r="N227" s="101">
        <f t="shared" si="28"/>
        <v>0</v>
      </c>
      <c r="O227" s="54">
        <f ca="1">IF('SVS UnterhaltsRG'!H61="",0,'SVS UnterhaltsRG'!H61)</f>
        <v>0</v>
      </c>
      <c r="P227" s="54">
        <f t="shared" si="29"/>
        <v>0</v>
      </c>
      <c r="Q227" s="54">
        <f t="shared" ca="1" si="30"/>
        <v>0</v>
      </c>
      <c r="R227" s="54">
        <f t="shared" si="31"/>
        <v>0</v>
      </c>
      <c r="S227" s="54">
        <f t="shared" ca="1" si="32"/>
        <v>0</v>
      </c>
      <c r="T227" s="4" t="str">
        <f t="shared" si="33"/>
        <v>Leistungswert eintragen</v>
      </c>
      <c r="U227" s="4">
        <f t="shared" si="34"/>
        <v>168.75</v>
      </c>
      <c r="V227" s="4">
        <f t="shared" si="35"/>
        <v>0</v>
      </c>
    </row>
    <row r="228" spans="1:22" ht="15" customHeight="1" x14ac:dyDescent="0.2">
      <c r="A228" s="28">
        <v>207</v>
      </c>
      <c r="B228" s="98" t="s">
        <v>456</v>
      </c>
      <c r="C228" s="99" t="s">
        <v>206</v>
      </c>
      <c r="D228" s="99" t="s">
        <v>441</v>
      </c>
      <c r="E228" s="99" t="s">
        <v>417</v>
      </c>
      <c r="F228" s="99" t="s">
        <v>217</v>
      </c>
      <c r="G228" s="100">
        <v>15</v>
      </c>
      <c r="H228" s="100"/>
      <c r="I228" s="100"/>
      <c r="J228" s="28" t="s">
        <v>417</v>
      </c>
      <c r="K228" s="100">
        <v>1</v>
      </c>
      <c r="L228" s="54">
        <f>VLOOKUP(K228,Reinigungstage!A10:B31,2,FALSE)</f>
        <v>38.43</v>
      </c>
      <c r="M228" s="54">
        <f t="shared" si="27"/>
        <v>576.45000000000005</v>
      </c>
      <c r="N228" s="101">
        <f t="shared" si="28"/>
        <v>0</v>
      </c>
      <c r="O228" s="54">
        <f ca="1">IF('SVS UnterhaltsRG'!H61="",0,'SVS UnterhaltsRG'!H61)</f>
        <v>0</v>
      </c>
      <c r="P228" s="54">
        <f t="shared" si="29"/>
        <v>0</v>
      </c>
      <c r="Q228" s="54">
        <f t="shared" ca="1" si="30"/>
        <v>0</v>
      </c>
      <c r="R228" s="54">
        <f t="shared" si="31"/>
        <v>0</v>
      </c>
      <c r="S228" s="54">
        <f t="shared" ca="1" si="32"/>
        <v>0</v>
      </c>
      <c r="T228" s="4" t="str">
        <f t="shared" si="33"/>
        <v>Leistungswert eintragen</v>
      </c>
      <c r="U228" s="4">
        <f t="shared" si="34"/>
        <v>168.75</v>
      </c>
      <c r="V228" s="4">
        <f t="shared" si="35"/>
        <v>0</v>
      </c>
    </row>
    <row r="229" spans="1:22" ht="15" customHeight="1" x14ac:dyDescent="0.2">
      <c r="A229" s="28">
        <v>208</v>
      </c>
      <c r="B229" s="98" t="s">
        <v>457</v>
      </c>
      <c r="C229" s="99" t="s">
        <v>206</v>
      </c>
      <c r="D229" s="99" t="s">
        <v>441</v>
      </c>
      <c r="E229" s="99" t="s">
        <v>417</v>
      </c>
      <c r="F229" s="99" t="s">
        <v>217</v>
      </c>
      <c r="G229" s="100">
        <v>15.1</v>
      </c>
      <c r="H229" s="100"/>
      <c r="I229" s="100"/>
      <c r="J229" s="28" t="s">
        <v>417</v>
      </c>
      <c r="K229" s="100">
        <v>1</v>
      </c>
      <c r="L229" s="54">
        <f>VLOOKUP(K229,Reinigungstage!A10:B31,2,FALSE)</f>
        <v>38.43</v>
      </c>
      <c r="M229" s="54">
        <f t="shared" si="27"/>
        <v>580.29</v>
      </c>
      <c r="N229" s="101">
        <f t="shared" si="28"/>
        <v>0</v>
      </c>
      <c r="O229" s="54">
        <f ca="1">IF('SVS UnterhaltsRG'!H61="",0,'SVS UnterhaltsRG'!H61)</f>
        <v>0</v>
      </c>
      <c r="P229" s="54">
        <f t="shared" si="29"/>
        <v>0</v>
      </c>
      <c r="Q229" s="54">
        <f t="shared" ca="1" si="30"/>
        <v>0</v>
      </c>
      <c r="R229" s="54">
        <f t="shared" si="31"/>
        <v>0</v>
      </c>
      <c r="S229" s="54">
        <f t="shared" ca="1" si="32"/>
        <v>0</v>
      </c>
      <c r="T229" s="4" t="str">
        <f t="shared" si="33"/>
        <v>Leistungswert eintragen</v>
      </c>
      <c r="U229" s="4">
        <f t="shared" si="34"/>
        <v>168.75</v>
      </c>
      <c r="V229" s="4">
        <f t="shared" si="35"/>
        <v>0</v>
      </c>
    </row>
    <row r="230" spans="1:22" ht="15" customHeight="1" x14ac:dyDescent="0.2">
      <c r="A230" s="28">
        <v>209</v>
      </c>
      <c r="B230" s="98" t="s">
        <v>458</v>
      </c>
      <c r="C230" s="99" t="s">
        <v>206</v>
      </c>
      <c r="D230" s="99" t="s">
        <v>441</v>
      </c>
      <c r="E230" s="99" t="s">
        <v>417</v>
      </c>
      <c r="F230" s="99" t="s">
        <v>217</v>
      </c>
      <c r="G230" s="100">
        <v>18.399999999999999</v>
      </c>
      <c r="H230" s="100"/>
      <c r="I230" s="100"/>
      <c r="J230" s="28" t="s">
        <v>417</v>
      </c>
      <c r="K230" s="100">
        <v>1</v>
      </c>
      <c r="L230" s="54">
        <f>VLOOKUP(K230,Reinigungstage!A10:B31,2,FALSE)</f>
        <v>38.43</v>
      </c>
      <c r="M230" s="54">
        <f t="shared" si="27"/>
        <v>707.11</v>
      </c>
      <c r="N230" s="101">
        <f t="shared" si="28"/>
        <v>0</v>
      </c>
      <c r="O230" s="54">
        <f ca="1">IF('SVS UnterhaltsRG'!H61="",0,'SVS UnterhaltsRG'!H61)</f>
        <v>0</v>
      </c>
      <c r="P230" s="54">
        <f t="shared" si="29"/>
        <v>0</v>
      </c>
      <c r="Q230" s="54">
        <f t="shared" ca="1" si="30"/>
        <v>0</v>
      </c>
      <c r="R230" s="54">
        <f t="shared" si="31"/>
        <v>0</v>
      </c>
      <c r="S230" s="54">
        <f t="shared" ca="1" si="32"/>
        <v>0</v>
      </c>
      <c r="T230" s="4" t="str">
        <f t="shared" si="33"/>
        <v>Leistungswert eintragen</v>
      </c>
      <c r="U230" s="4">
        <f t="shared" si="34"/>
        <v>168.75</v>
      </c>
      <c r="V230" s="4">
        <f t="shared" si="35"/>
        <v>0</v>
      </c>
    </row>
    <row r="231" spans="1:22" ht="15" customHeight="1" x14ac:dyDescent="0.2">
      <c r="A231" s="28">
        <v>210</v>
      </c>
      <c r="B231" s="98" t="s">
        <v>459</v>
      </c>
      <c r="C231" s="99" t="s">
        <v>206</v>
      </c>
      <c r="D231" s="99" t="s">
        <v>441</v>
      </c>
      <c r="E231" s="99" t="s">
        <v>417</v>
      </c>
      <c r="F231" s="99" t="s">
        <v>217</v>
      </c>
      <c r="G231" s="100">
        <v>30.2</v>
      </c>
      <c r="H231" s="100"/>
      <c r="I231" s="100"/>
      <c r="J231" s="28" t="s">
        <v>417</v>
      </c>
      <c r="K231" s="100">
        <v>1</v>
      </c>
      <c r="L231" s="54">
        <f>VLOOKUP(K231,Reinigungstage!A10:B31,2,FALSE)</f>
        <v>38.43</v>
      </c>
      <c r="M231" s="54">
        <f t="shared" si="27"/>
        <v>1160.5899999999999</v>
      </c>
      <c r="N231" s="101">
        <f t="shared" si="28"/>
        <v>0</v>
      </c>
      <c r="O231" s="54">
        <f ca="1">IF('SVS UnterhaltsRG'!H61="",0,'SVS UnterhaltsRG'!H61)</f>
        <v>0</v>
      </c>
      <c r="P231" s="54">
        <f t="shared" si="29"/>
        <v>0</v>
      </c>
      <c r="Q231" s="54">
        <f t="shared" ca="1" si="30"/>
        <v>0</v>
      </c>
      <c r="R231" s="54">
        <f t="shared" si="31"/>
        <v>0</v>
      </c>
      <c r="S231" s="54">
        <f t="shared" ca="1" si="32"/>
        <v>0</v>
      </c>
      <c r="T231" s="4" t="str">
        <f t="shared" si="33"/>
        <v>Leistungswert eintragen</v>
      </c>
      <c r="U231" s="4">
        <f t="shared" si="34"/>
        <v>168.75</v>
      </c>
      <c r="V231" s="4">
        <f t="shared" si="35"/>
        <v>0</v>
      </c>
    </row>
    <row r="232" spans="1:22" ht="15" customHeight="1" x14ac:dyDescent="0.2">
      <c r="A232" s="28">
        <v>211</v>
      </c>
      <c r="B232" s="98" t="s">
        <v>460</v>
      </c>
      <c r="C232" s="99" t="s">
        <v>206</v>
      </c>
      <c r="D232" s="99" t="s">
        <v>441</v>
      </c>
      <c r="E232" s="99" t="s">
        <v>461</v>
      </c>
      <c r="F232" s="99" t="s">
        <v>217</v>
      </c>
      <c r="G232" s="100">
        <v>38.299999999999997</v>
      </c>
      <c r="H232" s="100"/>
      <c r="I232" s="100"/>
      <c r="J232" s="28" t="s">
        <v>417</v>
      </c>
      <c r="K232" s="100">
        <v>5</v>
      </c>
      <c r="L232" s="54">
        <f>VLOOKUP(K232,Reinigungstage!A10:B31,2,FALSE)</f>
        <v>185</v>
      </c>
      <c r="M232" s="54">
        <f t="shared" si="27"/>
        <v>7085.5</v>
      </c>
      <c r="N232" s="101">
        <f t="shared" si="28"/>
        <v>0</v>
      </c>
      <c r="O232" s="54">
        <f ca="1">IF('SVS UnterhaltsRG'!H61="",0,'SVS UnterhaltsRG'!H61)</f>
        <v>0</v>
      </c>
      <c r="P232" s="54">
        <f t="shared" si="29"/>
        <v>0</v>
      </c>
      <c r="Q232" s="54">
        <f t="shared" ca="1" si="30"/>
        <v>0</v>
      </c>
      <c r="R232" s="54">
        <f t="shared" si="31"/>
        <v>0</v>
      </c>
      <c r="S232" s="54">
        <f t="shared" ca="1" si="32"/>
        <v>0</v>
      </c>
      <c r="T232" s="4" t="str">
        <f t="shared" si="33"/>
        <v>Leistungswert eintragen</v>
      </c>
      <c r="U232" s="4">
        <f t="shared" si="34"/>
        <v>168.75</v>
      </c>
      <c r="V232" s="4">
        <f t="shared" si="35"/>
        <v>0</v>
      </c>
    </row>
    <row r="233" spans="1:22" ht="15" customHeight="1" x14ac:dyDescent="0.2">
      <c r="A233" s="28">
        <v>212</v>
      </c>
      <c r="B233" s="98" t="s">
        <v>462</v>
      </c>
      <c r="C233" s="99" t="s">
        <v>206</v>
      </c>
      <c r="D233" s="99" t="s">
        <v>441</v>
      </c>
      <c r="E233" s="99" t="s">
        <v>417</v>
      </c>
      <c r="F233" s="99" t="s">
        <v>217</v>
      </c>
      <c r="G233" s="100">
        <v>17</v>
      </c>
      <c r="H233" s="100"/>
      <c r="I233" s="100"/>
      <c r="J233" s="28" t="s">
        <v>417</v>
      </c>
      <c r="K233" s="100">
        <v>1</v>
      </c>
      <c r="L233" s="54">
        <f>VLOOKUP(K233,Reinigungstage!A10:B31,2,FALSE)</f>
        <v>38.43</v>
      </c>
      <c r="M233" s="54">
        <f t="shared" si="27"/>
        <v>653.30999999999995</v>
      </c>
      <c r="N233" s="101">
        <f t="shared" si="28"/>
        <v>0</v>
      </c>
      <c r="O233" s="54">
        <f ca="1">IF('SVS UnterhaltsRG'!H61="",0,'SVS UnterhaltsRG'!H61)</f>
        <v>0</v>
      </c>
      <c r="P233" s="54">
        <f t="shared" si="29"/>
        <v>0</v>
      </c>
      <c r="Q233" s="54">
        <f t="shared" ca="1" si="30"/>
        <v>0</v>
      </c>
      <c r="R233" s="54">
        <f t="shared" si="31"/>
        <v>0</v>
      </c>
      <c r="S233" s="54">
        <f t="shared" ca="1" si="32"/>
        <v>0</v>
      </c>
      <c r="T233" s="4" t="str">
        <f t="shared" si="33"/>
        <v>Leistungswert eintragen</v>
      </c>
      <c r="U233" s="4">
        <f t="shared" si="34"/>
        <v>168.75</v>
      </c>
      <c r="V233" s="4">
        <f t="shared" si="35"/>
        <v>0</v>
      </c>
    </row>
    <row r="234" spans="1:22" ht="15" customHeight="1" x14ac:dyDescent="0.2">
      <c r="A234" s="28">
        <v>213</v>
      </c>
      <c r="B234" s="98" t="s">
        <v>463</v>
      </c>
      <c r="C234" s="99" t="s">
        <v>206</v>
      </c>
      <c r="D234" s="99" t="s">
        <v>441</v>
      </c>
      <c r="E234" s="99" t="s">
        <v>464</v>
      </c>
      <c r="F234" s="99" t="s">
        <v>217</v>
      </c>
      <c r="G234" s="100">
        <v>10.1</v>
      </c>
      <c r="H234" s="100"/>
      <c r="I234" s="100"/>
      <c r="J234" s="28" t="s">
        <v>655</v>
      </c>
      <c r="K234" s="100">
        <v>1</v>
      </c>
      <c r="L234" s="54">
        <f>VLOOKUP(K234,Reinigungstage!A10:B31,2,FALSE)</f>
        <v>38.43</v>
      </c>
      <c r="M234" s="54">
        <f t="shared" si="27"/>
        <v>388.14</v>
      </c>
      <c r="N234" s="101">
        <f t="shared" si="28"/>
        <v>0</v>
      </c>
      <c r="O234" s="54">
        <f ca="1">IF('SVS UnterhaltsRG'!H61="",0,'SVS UnterhaltsRG'!H61)</f>
        <v>0</v>
      </c>
      <c r="P234" s="54">
        <f t="shared" si="29"/>
        <v>0</v>
      </c>
      <c r="Q234" s="54">
        <f t="shared" ca="1" si="30"/>
        <v>0</v>
      </c>
      <c r="R234" s="54">
        <f t="shared" si="31"/>
        <v>0</v>
      </c>
      <c r="S234" s="54">
        <f t="shared" ca="1" si="32"/>
        <v>0</v>
      </c>
      <c r="T234" s="4" t="str">
        <f t="shared" si="33"/>
        <v>Leistungswert eintragen</v>
      </c>
      <c r="U234" s="4">
        <f t="shared" si="34"/>
        <v>166.25</v>
      </c>
      <c r="V234" s="4">
        <f t="shared" si="35"/>
        <v>0</v>
      </c>
    </row>
    <row r="235" spans="1:22" ht="15" customHeight="1" x14ac:dyDescent="0.2">
      <c r="A235" s="28">
        <v>214</v>
      </c>
      <c r="B235" s="98"/>
      <c r="C235" s="99" t="s">
        <v>206</v>
      </c>
      <c r="D235" s="99" t="s">
        <v>441</v>
      </c>
      <c r="E235" s="99" t="s">
        <v>465</v>
      </c>
      <c r="F235" s="99" t="s">
        <v>217</v>
      </c>
      <c r="G235" s="100">
        <v>53</v>
      </c>
      <c r="H235" s="100"/>
      <c r="I235" s="100"/>
      <c r="J235" s="28" t="s">
        <v>654</v>
      </c>
      <c r="K235" s="100">
        <v>5</v>
      </c>
      <c r="L235" s="54">
        <f>VLOOKUP(K235,Reinigungstage!A10:B31,2,FALSE)</f>
        <v>185</v>
      </c>
      <c r="M235" s="54">
        <f t="shared" si="27"/>
        <v>9805</v>
      </c>
      <c r="N235" s="101">
        <f t="shared" si="28"/>
        <v>0</v>
      </c>
      <c r="O235" s="54">
        <f ca="1">IF('SVS UnterhaltsRG'!H61="",0,'SVS UnterhaltsRG'!H61)</f>
        <v>0</v>
      </c>
      <c r="P235" s="54">
        <f t="shared" si="29"/>
        <v>0</v>
      </c>
      <c r="Q235" s="54">
        <f t="shared" ca="1" si="30"/>
        <v>0</v>
      </c>
      <c r="R235" s="54">
        <f t="shared" si="31"/>
        <v>0</v>
      </c>
      <c r="S235" s="54">
        <f t="shared" ca="1" si="32"/>
        <v>0</v>
      </c>
      <c r="T235" s="4" t="str">
        <f t="shared" si="33"/>
        <v>Leistungswert eintragen</v>
      </c>
      <c r="U235" s="4">
        <f t="shared" si="34"/>
        <v>300</v>
      </c>
      <c r="V235" s="4">
        <f t="shared" si="35"/>
        <v>0</v>
      </c>
    </row>
    <row r="236" spans="1:22" ht="15" customHeight="1" x14ac:dyDescent="0.2">
      <c r="A236" s="28">
        <v>215</v>
      </c>
      <c r="B236" s="98"/>
      <c r="C236" s="99" t="s">
        <v>206</v>
      </c>
      <c r="D236" s="99" t="s">
        <v>441</v>
      </c>
      <c r="E236" s="99" t="s">
        <v>466</v>
      </c>
      <c r="F236" s="99" t="s">
        <v>217</v>
      </c>
      <c r="G236" s="100">
        <v>62.9</v>
      </c>
      <c r="H236" s="100"/>
      <c r="I236" s="100"/>
      <c r="J236" s="28" t="s">
        <v>654</v>
      </c>
      <c r="K236" s="100">
        <v>5</v>
      </c>
      <c r="L236" s="54">
        <f>VLOOKUP(K236,Reinigungstage!A10:B31,2,FALSE)</f>
        <v>185</v>
      </c>
      <c r="M236" s="54">
        <f t="shared" si="27"/>
        <v>11636.5</v>
      </c>
      <c r="N236" s="101">
        <f t="shared" si="28"/>
        <v>0</v>
      </c>
      <c r="O236" s="54">
        <f ca="1">IF('SVS UnterhaltsRG'!H61="",0,'SVS UnterhaltsRG'!H61)</f>
        <v>0</v>
      </c>
      <c r="P236" s="54">
        <f t="shared" si="29"/>
        <v>0</v>
      </c>
      <c r="Q236" s="54">
        <f t="shared" ca="1" si="30"/>
        <v>0</v>
      </c>
      <c r="R236" s="54">
        <f t="shared" si="31"/>
        <v>0</v>
      </c>
      <c r="S236" s="54">
        <f t="shared" ca="1" si="32"/>
        <v>0</v>
      </c>
      <c r="T236" s="4" t="str">
        <f t="shared" si="33"/>
        <v>Leistungswert eintragen</v>
      </c>
      <c r="U236" s="4">
        <f t="shared" si="34"/>
        <v>300</v>
      </c>
      <c r="V236" s="4">
        <f t="shared" si="35"/>
        <v>0</v>
      </c>
    </row>
    <row r="237" spans="1:22" ht="15" customHeight="1" x14ac:dyDescent="0.2">
      <c r="A237" s="28">
        <v>216</v>
      </c>
      <c r="B237" s="98"/>
      <c r="C237" s="99" t="s">
        <v>229</v>
      </c>
      <c r="D237" s="99" t="s">
        <v>441</v>
      </c>
      <c r="E237" s="99" t="s">
        <v>225</v>
      </c>
      <c r="F237" s="99" t="s">
        <v>209</v>
      </c>
      <c r="G237" s="100">
        <v>24.8</v>
      </c>
      <c r="H237" s="100"/>
      <c r="I237" s="100"/>
      <c r="J237" s="28" t="s">
        <v>654</v>
      </c>
      <c r="K237" s="100">
        <v>5</v>
      </c>
      <c r="L237" s="54">
        <f>VLOOKUP(K237,Reinigungstage!A10:B31,2,FALSE)</f>
        <v>185</v>
      </c>
      <c r="M237" s="54">
        <f t="shared" si="27"/>
        <v>4588</v>
      </c>
      <c r="N237" s="101">
        <f t="shared" si="28"/>
        <v>0</v>
      </c>
      <c r="O237" s="54">
        <f ca="1">IF('SVS UnterhaltsRG'!H61="",0,'SVS UnterhaltsRG'!H61)</f>
        <v>0</v>
      </c>
      <c r="P237" s="54">
        <f t="shared" si="29"/>
        <v>0</v>
      </c>
      <c r="Q237" s="54">
        <f t="shared" ca="1" si="30"/>
        <v>0</v>
      </c>
      <c r="R237" s="54">
        <f t="shared" si="31"/>
        <v>0</v>
      </c>
      <c r="S237" s="54">
        <f t="shared" ca="1" si="32"/>
        <v>0</v>
      </c>
      <c r="T237" s="4" t="str">
        <f t="shared" si="33"/>
        <v>Leistungswert eintragen</v>
      </c>
      <c r="U237" s="4">
        <f t="shared" si="34"/>
        <v>300</v>
      </c>
      <c r="V237" s="4">
        <f t="shared" si="35"/>
        <v>0</v>
      </c>
    </row>
    <row r="238" spans="1:22" ht="15" customHeight="1" x14ac:dyDescent="0.2">
      <c r="A238" s="28">
        <v>217</v>
      </c>
      <c r="B238" s="98"/>
      <c r="C238" s="99" t="s">
        <v>229</v>
      </c>
      <c r="D238" s="99" t="s">
        <v>441</v>
      </c>
      <c r="E238" s="99" t="s">
        <v>283</v>
      </c>
      <c r="F238" s="99" t="s">
        <v>209</v>
      </c>
      <c r="G238" s="100">
        <v>12.8</v>
      </c>
      <c r="H238" s="100"/>
      <c r="I238" s="100"/>
      <c r="J238" s="28" t="s">
        <v>644</v>
      </c>
      <c r="K238" s="100">
        <v>5</v>
      </c>
      <c r="L238" s="54">
        <f>VLOOKUP(K238,Reinigungstage!A10:B31,2,FALSE)</f>
        <v>185</v>
      </c>
      <c r="M238" s="54">
        <f t="shared" si="27"/>
        <v>2368</v>
      </c>
      <c r="N238" s="101">
        <f t="shared" si="28"/>
        <v>0</v>
      </c>
      <c r="O238" s="54">
        <f ca="1">IF('SVS UnterhaltsRG'!H61="",0,'SVS UnterhaltsRG'!H61)</f>
        <v>0</v>
      </c>
      <c r="P238" s="54">
        <f t="shared" si="29"/>
        <v>0</v>
      </c>
      <c r="Q238" s="54">
        <f t="shared" ca="1" si="30"/>
        <v>0</v>
      </c>
      <c r="R238" s="54">
        <f t="shared" si="31"/>
        <v>0</v>
      </c>
      <c r="S238" s="54">
        <f t="shared" ca="1" si="32"/>
        <v>0</v>
      </c>
      <c r="T238" s="4" t="str">
        <f t="shared" si="33"/>
        <v>Leistungswert eintragen</v>
      </c>
      <c r="U238" s="4">
        <f t="shared" si="34"/>
        <v>138.75</v>
      </c>
      <c r="V238" s="4">
        <f t="shared" si="35"/>
        <v>0</v>
      </c>
    </row>
    <row r="239" spans="1:22" ht="15" customHeight="1" x14ac:dyDescent="0.2">
      <c r="A239" s="28">
        <v>218</v>
      </c>
      <c r="B239" s="98"/>
      <c r="C239" s="99" t="s">
        <v>229</v>
      </c>
      <c r="D239" s="99" t="s">
        <v>441</v>
      </c>
      <c r="E239" s="99" t="s">
        <v>265</v>
      </c>
      <c r="F239" s="99" t="s">
        <v>209</v>
      </c>
      <c r="G239" s="100">
        <v>53.8</v>
      </c>
      <c r="H239" s="100"/>
      <c r="I239" s="100"/>
      <c r="J239" s="28" t="s">
        <v>654</v>
      </c>
      <c r="K239" s="100">
        <v>5</v>
      </c>
      <c r="L239" s="54">
        <f>VLOOKUP(K239,Reinigungstage!A10:B31,2,FALSE)</f>
        <v>185</v>
      </c>
      <c r="M239" s="54">
        <f t="shared" si="27"/>
        <v>9953</v>
      </c>
      <c r="N239" s="101">
        <f t="shared" si="28"/>
        <v>0</v>
      </c>
      <c r="O239" s="54">
        <f ca="1">IF('SVS UnterhaltsRG'!H61="",0,'SVS UnterhaltsRG'!H61)</f>
        <v>0</v>
      </c>
      <c r="P239" s="54">
        <f t="shared" si="29"/>
        <v>0</v>
      </c>
      <c r="Q239" s="54">
        <f t="shared" ca="1" si="30"/>
        <v>0</v>
      </c>
      <c r="R239" s="54">
        <f t="shared" si="31"/>
        <v>0</v>
      </c>
      <c r="S239" s="54">
        <f t="shared" ca="1" si="32"/>
        <v>0</v>
      </c>
      <c r="T239" s="4" t="str">
        <f t="shared" si="33"/>
        <v>Leistungswert eintragen</v>
      </c>
      <c r="U239" s="4">
        <f t="shared" si="34"/>
        <v>300</v>
      </c>
      <c r="V239" s="4">
        <f t="shared" si="35"/>
        <v>0</v>
      </c>
    </row>
    <row r="240" spans="1:22" ht="31.5" x14ac:dyDescent="0.2">
      <c r="A240" s="28">
        <v>219</v>
      </c>
      <c r="B240" s="98" t="s">
        <v>467</v>
      </c>
      <c r="C240" s="99" t="s">
        <v>229</v>
      </c>
      <c r="D240" s="99" t="s">
        <v>441</v>
      </c>
      <c r="E240" s="99" t="s">
        <v>468</v>
      </c>
      <c r="F240" s="99" t="s">
        <v>217</v>
      </c>
      <c r="G240" s="100">
        <v>43</v>
      </c>
      <c r="H240" s="100"/>
      <c r="I240" s="100"/>
      <c r="J240" s="28" t="s">
        <v>655</v>
      </c>
      <c r="K240" s="100">
        <v>1</v>
      </c>
      <c r="L240" s="54">
        <f>VLOOKUP(K240,Reinigungstage!A10:B31,2,FALSE)</f>
        <v>38.43</v>
      </c>
      <c r="M240" s="54">
        <f t="shared" si="27"/>
        <v>1652.49</v>
      </c>
      <c r="N240" s="101">
        <f t="shared" si="28"/>
        <v>0</v>
      </c>
      <c r="O240" s="54">
        <f ca="1">IF('SVS UnterhaltsRG'!H61="",0,'SVS UnterhaltsRG'!H61)</f>
        <v>0</v>
      </c>
      <c r="P240" s="54">
        <f t="shared" si="29"/>
        <v>0</v>
      </c>
      <c r="Q240" s="54">
        <f t="shared" ca="1" si="30"/>
        <v>0</v>
      </c>
      <c r="R240" s="54">
        <f t="shared" si="31"/>
        <v>0</v>
      </c>
      <c r="S240" s="54">
        <f t="shared" ca="1" si="32"/>
        <v>0</v>
      </c>
      <c r="T240" s="4" t="str">
        <f t="shared" si="33"/>
        <v>Leistungswert eintragen</v>
      </c>
      <c r="U240" s="4">
        <f t="shared" si="34"/>
        <v>166.25</v>
      </c>
      <c r="V240" s="4">
        <f t="shared" si="35"/>
        <v>0</v>
      </c>
    </row>
    <row r="241" spans="1:22" ht="21" x14ac:dyDescent="0.2">
      <c r="A241" s="28">
        <v>220</v>
      </c>
      <c r="B241" s="98" t="s">
        <v>469</v>
      </c>
      <c r="C241" s="99" t="s">
        <v>229</v>
      </c>
      <c r="D241" s="99" t="s">
        <v>441</v>
      </c>
      <c r="E241" s="99" t="s">
        <v>470</v>
      </c>
      <c r="F241" s="99" t="s">
        <v>217</v>
      </c>
      <c r="G241" s="100">
        <v>33.700000000000003</v>
      </c>
      <c r="H241" s="100"/>
      <c r="I241" s="100"/>
      <c r="J241" s="28" t="s">
        <v>655</v>
      </c>
      <c r="K241" s="100">
        <v>1</v>
      </c>
      <c r="L241" s="54">
        <f>VLOOKUP(K241,Reinigungstage!A10:B31,2,FALSE)</f>
        <v>38.43</v>
      </c>
      <c r="M241" s="54">
        <f t="shared" si="27"/>
        <v>1295.0899999999999</v>
      </c>
      <c r="N241" s="101">
        <f t="shared" si="28"/>
        <v>0</v>
      </c>
      <c r="O241" s="54">
        <f ca="1">IF('SVS UnterhaltsRG'!H61="",0,'SVS UnterhaltsRG'!H61)</f>
        <v>0</v>
      </c>
      <c r="P241" s="54">
        <f t="shared" si="29"/>
        <v>0</v>
      </c>
      <c r="Q241" s="54">
        <f t="shared" ca="1" si="30"/>
        <v>0</v>
      </c>
      <c r="R241" s="54">
        <f t="shared" si="31"/>
        <v>0</v>
      </c>
      <c r="S241" s="54">
        <f t="shared" ca="1" si="32"/>
        <v>0</v>
      </c>
      <c r="T241" s="4" t="str">
        <f t="shared" si="33"/>
        <v>Leistungswert eintragen</v>
      </c>
      <c r="U241" s="4">
        <f t="shared" si="34"/>
        <v>166.25</v>
      </c>
      <c r="V241" s="4">
        <f t="shared" si="35"/>
        <v>0</v>
      </c>
    </row>
    <row r="242" spans="1:22" ht="15" customHeight="1" x14ac:dyDescent="0.2">
      <c r="A242" s="28">
        <v>221</v>
      </c>
      <c r="B242" s="98" t="s">
        <v>471</v>
      </c>
      <c r="C242" s="99" t="s">
        <v>229</v>
      </c>
      <c r="D242" s="99" t="s">
        <v>441</v>
      </c>
      <c r="E242" s="99" t="s">
        <v>216</v>
      </c>
      <c r="F242" s="99" t="s">
        <v>217</v>
      </c>
      <c r="G242" s="100">
        <v>100.9</v>
      </c>
      <c r="H242" s="100"/>
      <c r="I242" s="100"/>
      <c r="J242" s="28" t="s">
        <v>653</v>
      </c>
      <c r="K242" s="100">
        <v>3</v>
      </c>
      <c r="L242" s="54">
        <f>VLOOKUP(K242,Reinigungstage!A10:B31,2,FALSE)</f>
        <v>111</v>
      </c>
      <c r="M242" s="54">
        <f t="shared" si="27"/>
        <v>11199.9</v>
      </c>
      <c r="N242" s="101">
        <f t="shared" si="28"/>
        <v>0</v>
      </c>
      <c r="O242" s="54">
        <f ca="1">IF('SVS UnterhaltsRG'!H61="",0,'SVS UnterhaltsRG'!H61)</f>
        <v>0</v>
      </c>
      <c r="P242" s="54">
        <f t="shared" si="29"/>
        <v>0</v>
      </c>
      <c r="Q242" s="54">
        <f t="shared" ca="1" si="30"/>
        <v>0</v>
      </c>
      <c r="R242" s="54">
        <f t="shared" si="31"/>
        <v>0</v>
      </c>
      <c r="S242" s="54">
        <f t="shared" ca="1" si="32"/>
        <v>0</v>
      </c>
      <c r="T242" s="4" t="str">
        <f t="shared" si="33"/>
        <v>Leistungswert eintragen</v>
      </c>
      <c r="U242" s="4">
        <f t="shared" si="34"/>
        <v>195</v>
      </c>
      <c r="V242" s="4">
        <f t="shared" si="35"/>
        <v>0</v>
      </c>
    </row>
    <row r="243" spans="1:22" ht="15" customHeight="1" x14ac:dyDescent="0.2">
      <c r="A243" s="28">
        <v>222</v>
      </c>
      <c r="B243" s="98" t="s">
        <v>472</v>
      </c>
      <c r="C243" s="99" t="s">
        <v>229</v>
      </c>
      <c r="D243" s="99" t="s">
        <v>441</v>
      </c>
      <c r="E243" s="99" t="s">
        <v>473</v>
      </c>
      <c r="F243" s="99" t="s">
        <v>217</v>
      </c>
      <c r="G243" s="100">
        <v>36.200000000000003</v>
      </c>
      <c r="H243" s="100"/>
      <c r="I243" s="100"/>
      <c r="J243" s="28" t="s">
        <v>655</v>
      </c>
      <c r="K243" s="100">
        <v>1</v>
      </c>
      <c r="L243" s="54">
        <f>VLOOKUP(K243,Reinigungstage!A10:B31,2,FALSE)</f>
        <v>38.43</v>
      </c>
      <c r="M243" s="54">
        <f t="shared" si="27"/>
        <v>1391.17</v>
      </c>
      <c r="N243" s="101">
        <f t="shared" si="28"/>
        <v>0</v>
      </c>
      <c r="O243" s="54">
        <f ca="1">IF('SVS UnterhaltsRG'!H61="",0,'SVS UnterhaltsRG'!H61)</f>
        <v>0</v>
      </c>
      <c r="P243" s="54">
        <f t="shared" si="29"/>
        <v>0</v>
      </c>
      <c r="Q243" s="54">
        <f t="shared" ca="1" si="30"/>
        <v>0</v>
      </c>
      <c r="R243" s="54">
        <f t="shared" si="31"/>
        <v>0</v>
      </c>
      <c r="S243" s="54">
        <f t="shared" ca="1" si="32"/>
        <v>0</v>
      </c>
      <c r="T243" s="4" t="str">
        <f t="shared" si="33"/>
        <v>Leistungswert eintragen</v>
      </c>
      <c r="U243" s="4">
        <f t="shared" si="34"/>
        <v>166.25</v>
      </c>
      <c r="V243" s="4">
        <f t="shared" si="35"/>
        <v>0</v>
      </c>
    </row>
    <row r="244" spans="1:22" ht="15" customHeight="1" x14ac:dyDescent="0.2">
      <c r="A244" s="28">
        <v>223</v>
      </c>
      <c r="B244" s="98" t="s">
        <v>474</v>
      </c>
      <c r="C244" s="99" t="s">
        <v>229</v>
      </c>
      <c r="D244" s="99" t="s">
        <v>441</v>
      </c>
      <c r="E244" s="99" t="s">
        <v>473</v>
      </c>
      <c r="F244" s="99" t="s">
        <v>217</v>
      </c>
      <c r="G244" s="100">
        <v>38.9</v>
      </c>
      <c r="H244" s="100"/>
      <c r="I244" s="100"/>
      <c r="J244" s="28" t="s">
        <v>655</v>
      </c>
      <c r="K244" s="100">
        <v>1</v>
      </c>
      <c r="L244" s="54">
        <f>VLOOKUP(K244,Reinigungstage!A10:B31,2,FALSE)</f>
        <v>38.43</v>
      </c>
      <c r="M244" s="54">
        <f t="shared" si="27"/>
        <v>1494.93</v>
      </c>
      <c r="N244" s="101">
        <f t="shared" si="28"/>
        <v>0</v>
      </c>
      <c r="O244" s="54">
        <f ca="1">IF('SVS UnterhaltsRG'!H61="",0,'SVS UnterhaltsRG'!H61)</f>
        <v>0</v>
      </c>
      <c r="P244" s="54">
        <f t="shared" si="29"/>
        <v>0</v>
      </c>
      <c r="Q244" s="54">
        <f t="shared" ca="1" si="30"/>
        <v>0</v>
      </c>
      <c r="R244" s="54">
        <f t="shared" si="31"/>
        <v>0</v>
      </c>
      <c r="S244" s="54">
        <f t="shared" ca="1" si="32"/>
        <v>0</v>
      </c>
      <c r="T244" s="4" t="str">
        <f t="shared" si="33"/>
        <v>Leistungswert eintragen</v>
      </c>
      <c r="U244" s="4">
        <f t="shared" si="34"/>
        <v>166.25</v>
      </c>
      <c r="V244" s="4">
        <f t="shared" si="35"/>
        <v>0</v>
      </c>
    </row>
    <row r="245" spans="1:22" ht="15" customHeight="1" x14ac:dyDescent="0.2">
      <c r="A245" s="28">
        <v>224</v>
      </c>
      <c r="B245" s="98" t="s">
        <v>475</v>
      </c>
      <c r="C245" s="99" t="s">
        <v>229</v>
      </c>
      <c r="D245" s="99" t="s">
        <v>441</v>
      </c>
      <c r="E245" s="99" t="s">
        <v>413</v>
      </c>
      <c r="F245" s="99" t="s">
        <v>217</v>
      </c>
      <c r="G245" s="100">
        <v>37.700000000000003</v>
      </c>
      <c r="H245" s="100"/>
      <c r="I245" s="100"/>
      <c r="J245" s="28" t="s">
        <v>655</v>
      </c>
      <c r="K245" s="100">
        <v>1</v>
      </c>
      <c r="L245" s="54">
        <f>VLOOKUP(K245,Reinigungstage!A10:B31,2,FALSE)</f>
        <v>38.43</v>
      </c>
      <c r="M245" s="54">
        <f t="shared" si="27"/>
        <v>1448.81</v>
      </c>
      <c r="N245" s="101">
        <f t="shared" si="28"/>
        <v>0</v>
      </c>
      <c r="O245" s="54">
        <f ca="1">IF('SVS UnterhaltsRG'!H61="",0,'SVS UnterhaltsRG'!H61)</f>
        <v>0</v>
      </c>
      <c r="P245" s="54">
        <f t="shared" si="29"/>
        <v>0</v>
      </c>
      <c r="Q245" s="54">
        <f t="shared" ca="1" si="30"/>
        <v>0</v>
      </c>
      <c r="R245" s="54">
        <f t="shared" si="31"/>
        <v>0</v>
      </c>
      <c r="S245" s="54">
        <f t="shared" ca="1" si="32"/>
        <v>0</v>
      </c>
      <c r="T245" s="4" t="str">
        <f t="shared" si="33"/>
        <v>Leistungswert eintragen</v>
      </c>
      <c r="U245" s="4">
        <f t="shared" si="34"/>
        <v>166.25</v>
      </c>
      <c r="V245" s="4">
        <f t="shared" si="35"/>
        <v>0</v>
      </c>
    </row>
    <row r="246" spans="1:22" ht="15" customHeight="1" x14ac:dyDescent="0.2">
      <c r="A246" s="28">
        <v>225</v>
      </c>
      <c r="B246" s="98"/>
      <c r="C246" s="99" t="s">
        <v>229</v>
      </c>
      <c r="D246" s="99" t="s">
        <v>441</v>
      </c>
      <c r="E246" s="99" t="s">
        <v>357</v>
      </c>
      <c r="F246" s="99" t="s">
        <v>209</v>
      </c>
      <c r="G246" s="100">
        <v>195.8</v>
      </c>
      <c r="H246" s="100"/>
      <c r="I246" s="100"/>
      <c r="J246" s="28" t="s">
        <v>656</v>
      </c>
      <c r="K246" s="100">
        <v>5</v>
      </c>
      <c r="L246" s="54">
        <f>VLOOKUP(K246,Reinigungstage!A10:B31,2,FALSE)</f>
        <v>185</v>
      </c>
      <c r="M246" s="54">
        <f t="shared" si="27"/>
        <v>36223</v>
      </c>
      <c r="N246" s="101">
        <f t="shared" si="28"/>
        <v>0</v>
      </c>
      <c r="O246" s="54">
        <f ca="1">IF('SVS UnterhaltsRG'!H61="",0,'SVS UnterhaltsRG'!H61)</f>
        <v>0</v>
      </c>
      <c r="P246" s="54">
        <f t="shared" si="29"/>
        <v>0</v>
      </c>
      <c r="Q246" s="54">
        <f t="shared" ca="1" si="30"/>
        <v>0</v>
      </c>
      <c r="R246" s="54">
        <f t="shared" si="31"/>
        <v>0</v>
      </c>
      <c r="S246" s="54">
        <f t="shared" ca="1" si="32"/>
        <v>0</v>
      </c>
      <c r="T246" s="4" t="str">
        <f t="shared" si="33"/>
        <v>Leistungswert eintragen</v>
      </c>
      <c r="U246" s="4">
        <f t="shared" si="34"/>
        <v>88.75</v>
      </c>
      <c r="V246" s="4">
        <f t="shared" si="35"/>
        <v>0</v>
      </c>
    </row>
    <row r="247" spans="1:22" ht="15" customHeight="1" x14ac:dyDescent="0.2">
      <c r="A247" s="28">
        <v>226</v>
      </c>
      <c r="B247" s="98" t="s">
        <v>476</v>
      </c>
      <c r="C247" s="99" t="s">
        <v>229</v>
      </c>
      <c r="D247" s="99" t="s">
        <v>441</v>
      </c>
      <c r="E247" s="99" t="s">
        <v>477</v>
      </c>
      <c r="F247" s="99" t="s">
        <v>209</v>
      </c>
      <c r="G247" s="100">
        <v>20.5</v>
      </c>
      <c r="H247" s="100"/>
      <c r="I247" s="100"/>
      <c r="J247" s="28" t="s">
        <v>652</v>
      </c>
      <c r="K247" s="100">
        <v>5</v>
      </c>
      <c r="L247" s="54">
        <f>VLOOKUP(K247,Reinigungstage!A10:B31,2,FALSE)</f>
        <v>185</v>
      </c>
      <c r="M247" s="54">
        <f t="shared" si="27"/>
        <v>3792.5</v>
      </c>
      <c r="N247" s="101">
        <f t="shared" si="28"/>
        <v>0</v>
      </c>
      <c r="O247" s="54">
        <f ca="1">IF('SVS UnterhaltsRG'!H61="",0,'SVS UnterhaltsRG'!H61)</f>
        <v>0</v>
      </c>
      <c r="P247" s="54">
        <f t="shared" si="29"/>
        <v>0</v>
      </c>
      <c r="Q247" s="54">
        <f t="shared" ca="1" si="30"/>
        <v>0</v>
      </c>
      <c r="R247" s="54">
        <f t="shared" si="31"/>
        <v>0</v>
      </c>
      <c r="S247" s="54">
        <f t="shared" ca="1" si="32"/>
        <v>0</v>
      </c>
      <c r="T247" s="4" t="str">
        <f t="shared" si="33"/>
        <v>Leistungswert eintragen</v>
      </c>
      <c r="U247" s="4">
        <f t="shared" si="34"/>
        <v>63.75</v>
      </c>
      <c r="V247" s="4">
        <f t="shared" si="35"/>
        <v>0</v>
      </c>
    </row>
    <row r="248" spans="1:22" ht="15" customHeight="1" x14ac:dyDescent="0.2">
      <c r="A248" s="28">
        <v>227</v>
      </c>
      <c r="B248" s="98"/>
      <c r="C248" s="99" t="s">
        <v>229</v>
      </c>
      <c r="D248" s="99" t="s">
        <v>441</v>
      </c>
      <c r="E248" s="99" t="s">
        <v>213</v>
      </c>
      <c r="F248" s="99" t="s">
        <v>214</v>
      </c>
      <c r="G248" s="100">
        <v>2.9</v>
      </c>
      <c r="H248" s="100"/>
      <c r="I248" s="100"/>
      <c r="J248" s="28" t="s">
        <v>610</v>
      </c>
      <c r="K248" s="100">
        <v>0</v>
      </c>
      <c r="L248" s="54">
        <f>VLOOKUP(K248,Reinigungstage!A10:B31,2,FALSE)</f>
        <v>0</v>
      </c>
      <c r="M248" s="54">
        <f t="shared" si="27"/>
        <v>0</v>
      </c>
      <c r="N248" s="101">
        <f t="shared" si="28"/>
        <v>0</v>
      </c>
      <c r="O248" s="54">
        <f ca="1">IF('SVS UnterhaltsRG'!H61="",0,'SVS UnterhaltsRG'!H61)</f>
        <v>0</v>
      </c>
      <c r="P248" s="54">
        <f t="shared" si="29"/>
        <v>0</v>
      </c>
      <c r="Q248" s="54">
        <f t="shared" si="30"/>
        <v>0</v>
      </c>
      <c r="R248" s="54">
        <f t="shared" si="31"/>
        <v>0</v>
      </c>
      <c r="S248" s="54">
        <f t="shared" si="32"/>
        <v>0</v>
      </c>
      <c r="T248" s="4" t="str">
        <f t="shared" si="33"/>
        <v/>
      </c>
      <c r="U248" s="4">
        <f t="shared" si="34"/>
        <v>262.5</v>
      </c>
      <c r="V248" s="4">
        <f t="shared" si="35"/>
        <v>0</v>
      </c>
    </row>
    <row r="249" spans="1:22" ht="15" customHeight="1" x14ac:dyDescent="0.2">
      <c r="A249" s="28">
        <v>228</v>
      </c>
      <c r="B249" s="98" t="s">
        <v>478</v>
      </c>
      <c r="C249" s="99" t="s">
        <v>229</v>
      </c>
      <c r="D249" s="99" t="s">
        <v>441</v>
      </c>
      <c r="E249" s="99" t="s">
        <v>479</v>
      </c>
      <c r="F249" s="99" t="s">
        <v>209</v>
      </c>
      <c r="G249" s="100">
        <v>21.8</v>
      </c>
      <c r="H249" s="100"/>
      <c r="I249" s="100"/>
      <c r="J249" s="28" t="s">
        <v>652</v>
      </c>
      <c r="K249" s="100">
        <v>5</v>
      </c>
      <c r="L249" s="54">
        <f>VLOOKUP(K249,Reinigungstage!A10:B31,2,FALSE)</f>
        <v>185</v>
      </c>
      <c r="M249" s="54">
        <f t="shared" si="27"/>
        <v>4033</v>
      </c>
      <c r="N249" s="101">
        <f t="shared" si="28"/>
        <v>0</v>
      </c>
      <c r="O249" s="54">
        <f ca="1">IF('SVS UnterhaltsRG'!H61="",0,'SVS UnterhaltsRG'!H61)</f>
        <v>0</v>
      </c>
      <c r="P249" s="54">
        <f t="shared" si="29"/>
        <v>0</v>
      </c>
      <c r="Q249" s="54">
        <f t="shared" ca="1" si="30"/>
        <v>0</v>
      </c>
      <c r="R249" s="54">
        <f t="shared" si="31"/>
        <v>0</v>
      </c>
      <c r="S249" s="54">
        <f t="shared" ca="1" si="32"/>
        <v>0</v>
      </c>
      <c r="T249" s="4" t="str">
        <f t="shared" si="33"/>
        <v>Leistungswert eintragen</v>
      </c>
      <c r="U249" s="4">
        <f t="shared" si="34"/>
        <v>63.75</v>
      </c>
      <c r="V249" s="4">
        <f t="shared" si="35"/>
        <v>0</v>
      </c>
    </row>
    <row r="250" spans="1:22" ht="15" customHeight="1" x14ac:dyDescent="0.2">
      <c r="A250" s="28">
        <v>229</v>
      </c>
      <c r="B250" s="98" t="s">
        <v>480</v>
      </c>
      <c r="C250" s="99" t="s">
        <v>229</v>
      </c>
      <c r="D250" s="99" t="s">
        <v>441</v>
      </c>
      <c r="E250" s="99" t="s">
        <v>481</v>
      </c>
      <c r="F250" s="99" t="s">
        <v>209</v>
      </c>
      <c r="G250" s="100">
        <v>5.2</v>
      </c>
      <c r="H250" s="100"/>
      <c r="I250" s="100"/>
      <c r="J250" s="28" t="s">
        <v>652</v>
      </c>
      <c r="K250" s="100">
        <v>5</v>
      </c>
      <c r="L250" s="54">
        <f>VLOOKUP(K250,Reinigungstage!A10:B31,2,FALSE)</f>
        <v>185</v>
      </c>
      <c r="M250" s="54">
        <f t="shared" si="27"/>
        <v>962</v>
      </c>
      <c r="N250" s="101">
        <f t="shared" si="28"/>
        <v>0</v>
      </c>
      <c r="O250" s="54">
        <f ca="1">IF('SVS UnterhaltsRG'!H61="",0,'SVS UnterhaltsRG'!H61)</f>
        <v>0</v>
      </c>
      <c r="P250" s="54">
        <f t="shared" si="29"/>
        <v>0</v>
      </c>
      <c r="Q250" s="54">
        <f t="shared" ca="1" si="30"/>
        <v>0</v>
      </c>
      <c r="R250" s="54">
        <f t="shared" si="31"/>
        <v>0</v>
      </c>
      <c r="S250" s="54">
        <f t="shared" ca="1" si="32"/>
        <v>0</v>
      </c>
      <c r="T250" s="4" t="str">
        <f t="shared" si="33"/>
        <v>Leistungswert eintragen</v>
      </c>
      <c r="U250" s="4">
        <f t="shared" si="34"/>
        <v>63.75</v>
      </c>
      <c r="V250" s="4">
        <f t="shared" si="35"/>
        <v>0</v>
      </c>
    </row>
    <row r="251" spans="1:22" ht="15" customHeight="1" x14ac:dyDescent="0.2">
      <c r="A251" s="28">
        <v>230</v>
      </c>
      <c r="B251" s="98"/>
      <c r="C251" s="99" t="s">
        <v>229</v>
      </c>
      <c r="D251" s="99" t="s">
        <v>441</v>
      </c>
      <c r="E251" s="99" t="s">
        <v>362</v>
      </c>
      <c r="F251" s="99" t="s">
        <v>214</v>
      </c>
      <c r="G251" s="100">
        <v>8.5</v>
      </c>
      <c r="H251" s="100"/>
      <c r="I251" s="100"/>
      <c r="J251" s="28" t="s">
        <v>610</v>
      </c>
      <c r="K251" s="100">
        <v>0</v>
      </c>
      <c r="L251" s="54">
        <f>VLOOKUP(K251,Reinigungstage!A10:B31,2,FALSE)</f>
        <v>0</v>
      </c>
      <c r="M251" s="54">
        <f t="shared" si="27"/>
        <v>0</v>
      </c>
      <c r="N251" s="101">
        <f t="shared" si="28"/>
        <v>0</v>
      </c>
      <c r="O251" s="54">
        <f ca="1">IF('SVS UnterhaltsRG'!H61="",0,'SVS UnterhaltsRG'!H61)</f>
        <v>0</v>
      </c>
      <c r="P251" s="54">
        <f t="shared" si="29"/>
        <v>0</v>
      </c>
      <c r="Q251" s="54">
        <f t="shared" si="30"/>
        <v>0</v>
      </c>
      <c r="R251" s="54">
        <f t="shared" si="31"/>
        <v>0</v>
      </c>
      <c r="S251" s="54">
        <f t="shared" si="32"/>
        <v>0</v>
      </c>
      <c r="T251" s="4" t="str">
        <f t="shared" si="33"/>
        <v/>
      </c>
      <c r="U251" s="4">
        <f t="shared" si="34"/>
        <v>262.5</v>
      </c>
      <c r="V251" s="4">
        <f t="shared" si="35"/>
        <v>0</v>
      </c>
    </row>
    <row r="252" spans="1:22" ht="15" customHeight="1" x14ac:dyDescent="0.2">
      <c r="A252" s="28">
        <v>231</v>
      </c>
      <c r="B252" s="98" t="s">
        <v>482</v>
      </c>
      <c r="C252" s="99" t="s">
        <v>229</v>
      </c>
      <c r="D252" s="99" t="s">
        <v>441</v>
      </c>
      <c r="E252" s="99" t="s">
        <v>356</v>
      </c>
      <c r="F252" s="99" t="s">
        <v>209</v>
      </c>
      <c r="G252" s="100">
        <v>42.2</v>
      </c>
      <c r="H252" s="100"/>
      <c r="I252" s="100"/>
      <c r="J252" s="28" t="s">
        <v>656</v>
      </c>
      <c r="K252" s="100">
        <v>0</v>
      </c>
      <c r="L252" s="54">
        <f>VLOOKUP(K252,Reinigungstage!A10:B31,2,FALSE)</f>
        <v>0</v>
      </c>
      <c r="M252" s="54">
        <f t="shared" si="27"/>
        <v>0</v>
      </c>
      <c r="N252" s="101">
        <f t="shared" si="28"/>
        <v>0</v>
      </c>
      <c r="O252" s="54">
        <f ca="1">IF('SVS UnterhaltsRG'!H61="",0,'SVS UnterhaltsRG'!H61)</f>
        <v>0</v>
      </c>
      <c r="P252" s="54">
        <f t="shared" si="29"/>
        <v>0</v>
      </c>
      <c r="Q252" s="54">
        <f t="shared" si="30"/>
        <v>0</v>
      </c>
      <c r="R252" s="54">
        <f t="shared" si="31"/>
        <v>0</v>
      </c>
      <c r="S252" s="54">
        <f t="shared" si="32"/>
        <v>0</v>
      </c>
      <c r="T252" s="4" t="str">
        <f t="shared" si="33"/>
        <v/>
      </c>
      <c r="U252" s="4">
        <f t="shared" si="34"/>
        <v>88.75</v>
      </c>
      <c r="V252" s="4">
        <f t="shared" si="35"/>
        <v>0</v>
      </c>
    </row>
    <row r="253" spans="1:22" ht="15" customHeight="1" x14ac:dyDescent="0.2">
      <c r="A253" s="28">
        <v>232</v>
      </c>
      <c r="B253" s="98" t="s">
        <v>483</v>
      </c>
      <c r="C253" s="99" t="s">
        <v>229</v>
      </c>
      <c r="D253" s="99" t="s">
        <v>441</v>
      </c>
      <c r="E253" s="99" t="s">
        <v>484</v>
      </c>
      <c r="F253" s="99" t="s">
        <v>209</v>
      </c>
      <c r="G253" s="100">
        <v>10.6</v>
      </c>
      <c r="H253" s="100"/>
      <c r="I253" s="100"/>
      <c r="J253" s="28" t="s">
        <v>656</v>
      </c>
      <c r="K253" s="100">
        <v>0</v>
      </c>
      <c r="L253" s="54">
        <f>VLOOKUP(K253,Reinigungstage!A10:B31,2,FALSE)</f>
        <v>0</v>
      </c>
      <c r="M253" s="54">
        <f t="shared" si="27"/>
        <v>0</v>
      </c>
      <c r="N253" s="101">
        <f t="shared" si="28"/>
        <v>0</v>
      </c>
      <c r="O253" s="54">
        <f ca="1">IF('SVS UnterhaltsRG'!H61="",0,'SVS UnterhaltsRG'!H61)</f>
        <v>0</v>
      </c>
      <c r="P253" s="54">
        <f t="shared" si="29"/>
        <v>0</v>
      </c>
      <c r="Q253" s="54">
        <f t="shared" si="30"/>
        <v>0</v>
      </c>
      <c r="R253" s="54">
        <f t="shared" si="31"/>
        <v>0</v>
      </c>
      <c r="S253" s="54">
        <f t="shared" si="32"/>
        <v>0</v>
      </c>
      <c r="T253" s="4" t="str">
        <f t="shared" si="33"/>
        <v/>
      </c>
      <c r="U253" s="4">
        <f t="shared" si="34"/>
        <v>88.75</v>
      </c>
      <c r="V253" s="4">
        <f t="shared" si="35"/>
        <v>0</v>
      </c>
    </row>
    <row r="254" spans="1:22" ht="15" customHeight="1" x14ac:dyDescent="0.2">
      <c r="A254" s="28">
        <v>233</v>
      </c>
      <c r="B254" s="98"/>
      <c r="C254" s="99" t="s">
        <v>229</v>
      </c>
      <c r="D254" s="99" t="s">
        <v>441</v>
      </c>
      <c r="E254" s="99" t="s">
        <v>485</v>
      </c>
      <c r="F254" s="99" t="s">
        <v>209</v>
      </c>
      <c r="G254" s="100">
        <v>8</v>
      </c>
      <c r="H254" s="100"/>
      <c r="I254" s="100"/>
      <c r="J254" s="28" t="s">
        <v>610</v>
      </c>
      <c r="K254" s="100">
        <v>0</v>
      </c>
      <c r="L254" s="54">
        <f>VLOOKUP(K254,Reinigungstage!A10:B31,2,FALSE)</f>
        <v>0</v>
      </c>
      <c r="M254" s="54">
        <f t="shared" si="27"/>
        <v>0</v>
      </c>
      <c r="N254" s="101">
        <f t="shared" si="28"/>
        <v>0</v>
      </c>
      <c r="O254" s="54">
        <f ca="1">IF('SVS UnterhaltsRG'!H61="",0,'SVS UnterhaltsRG'!H61)</f>
        <v>0</v>
      </c>
      <c r="P254" s="54">
        <f t="shared" si="29"/>
        <v>0</v>
      </c>
      <c r="Q254" s="54">
        <f t="shared" si="30"/>
        <v>0</v>
      </c>
      <c r="R254" s="54">
        <f t="shared" si="31"/>
        <v>0</v>
      </c>
      <c r="S254" s="54">
        <f t="shared" si="32"/>
        <v>0</v>
      </c>
      <c r="T254" s="4" t="str">
        <f t="shared" si="33"/>
        <v/>
      </c>
      <c r="U254" s="4">
        <f t="shared" si="34"/>
        <v>262.5</v>
      </c>
      <c r="V254" s="4">
        <f t="shared" si="35"/>
        <v>0</v>
      </c>
    </row>
    <row r="255" spans="1:22" ht="15" customHeight="1" x14ac:dyDescent="0.2">
      <c r="A255" s="28">
        <v>234</v>
      </c>
      <c r="B255" s="98" t="s">
        <v>486</v>
      </c>
      <c r="C255" s="99" t="s">
        <v>229</v>
      </c>
      <c r="D255" s="99" t="s">
        <v>441</v>
      </c>
      <c r="E255" s="99" t="s">
        <v>485</v>
      </c>
      <c r="F255" s="99" t="s">
        <v>209</v>
      </c>
      <c r="G255" s="100">
        <v>6.5</v>
      </c>
      <c r="H255" s="100"/>
      <c r="I255" s="100"/>
      <c r="J255" s="28" t="s">
        <v>610</v>
      </c>
      <c r="K255" s="100">
        <v>0</v>
      </c>
      <c r="L255" s="54">
        <f>VLOOKUP(K255,Reinigungstage!A10:B31,2,FALSE)</f>
        <v>0</v>
      </c>
      <c r="M255" s="54">
        <f t="shared" si="27"/>
        <v>0</v>
      </c>
      <c r="N255" s="101">
        <f t="shared" si="28"/>
        <v>0</v>
      </c>
      <c r="O255" s="54">
        <f ca="1">IF('SVS UnterhaltsRG'!H61="",0,'SVS UnterhaltsRG'!H61)</f>
        <v>0</v>
      </c>
      <c r="P255" s="54">
        <f t="shared" si="29"/>
        <v>0</v>
      </c>
      <c r="Q255" s="54">
        <f t="shared" si="30"/>
        <v>0</v>
      </c>
      <c r="R255" s="54">
        <f t="shared" si="31"/>
        <v>0</v>
      </c>
      <c r="S255" s="54">
        <f t="shared" si="32"/>
        <v>0</v>
      </c>
      <c r="T255" s="4" t="str">
        <f t="shared" si="33"/>
        <v/>
      </c>
      <c r="U255" s="4">
        <f t="shared" si="34"/>
        <v>262.5</v>
      </c>
      <c r="V255" s="4">
        <f t="shared" si="35"/>
        <v>0</v>
      </c>
    </row>
    <row r="256" spans="1:22" ht="15" customHeight="1" x14ac:dyDescent="0.2">
      <c r="A256" s="28">
        <v>235</v>
      </c>
      <c r="B256" s="98" t="s">
        <v>487</v>
      </c>
      <c r="C256" s="99" t="s">
        <v>229</v>
      </c>
      <c r="D256" s="99" t="s">
        <v>441</v>
      </c>
      <c r="E256" s="99" t="s">
        <v>488</v>
      </c>
      <c r="F256" s="99" t="s">
        <v>209</v>
      </c>
      <c r="G256" s="100">
        <v>4</v>
      </c>
      <c r="H256" s="100"/>
      <c r="I256" s="100"/>
      <c r="J256" s="28" t="s">
        <v>656</v>
      </c>
      <c r="K256" s="100">
        <v>0</v>
      </c>
      <c r="L256" s="54">
        <f>VLOOKUP(K256,Reinigungstage!A10:B31,2,FALSE)</f>
        <v>0</v>
      </c>
      <c r="M256" s="54">
        <f t="shared" si="27"/>
        <v>0</v>
      </c>
      <c r="N256" s="101">
        <f t="shared" si="28"/>
        <v>0</v>
      </c>
      <c r="O256" s="54">
        <f ca="1">IF('SVS UnterhaltsRG'!H61="",0,'SVS UnterhaltsRG'!H61)</f>
        <v>0</v>
      </c>
      <c r="P256" s="54">
        <f t="shared" si="29"/>
        <v>0</v>
      </c>
      <c r="Q256" s="54">
        <f t="shared" si="30"/>
        <v>0</v>
      </c>
      <c r="R256" s="54">
        <f t="shared" si="31"/>
        <v>0</v>
      </c>
      <c r="S256" s="54">
        <f t="shared" si="32"/>
        <v>0</v>
      </c>
      <c r="T256" s="4" t="str">
        <f t="shared" si="33"/>
        <v/>
      </c>
      <c r="U256" s="4">
        <f t="shared" si="34"/>
        <v>88.75</v>
      </c>
      <c r="V256" s="4">
        <f t="shared" si="35"/>
        <v>0</v>
      </c>
    </row>
    <row r="257" spans="1:22" ht="15" customHeight="1" x14ac:dyDescent="0.2">
      <c r="A257" s="28">
        <v>236</v>
      </c>
      <c r="B257" s="98"/>
      <c r="C257" s="99" t="s">
        <v>229</v>
      </c>
      <c r="D257" s="99" t="s">
        <v>441</v>
      </c>
      <c r="E257" s="99" t="s">
        <v>489</v>
      </c>
      <c r="F257" s="99" t="s">
        <v>209</v>
      </c>
      <c r="G257" s="100">
        <v>6.6</v>
      </c>
      <c r="H257" s="100"/>
      <c r="I257" s="100"/>
      <c r="J257" s="28" t="s">
        <v>656</v>
      </c>
      <c r="K257" s="100">
        <v>0</v>
      </c>
      <c r="L257" s="54">
        <f>VLOOKUP(K257,Reinigungstage!A10:B31,2,FALSE)</f>
        <v>0</v>
      </c>
      <c r="M257" s="54">
        <f t="shared" si="27"/>
        <v>0</v>
      </c>
      <c r="N257" s="101">
        <f t="shared" si="28"/>
        <v>0</v>
      </c>
      <c r="O257" s="54">
        <f ca="1">IF('SVS UnterhaltsRG'!H61="",0,'SVS UnterhaltsRG'!H61)</f>
        <v>0</v>
      </c>
      <c r="P257" s="54">
        <f t="shared" si="29"/>
        <v>0</v>
      </c>
      <c r="Q257" s="54">
        <f t="shared" si="30"/>
        <v>0</v>
      </c>
      <c r="R257" s="54">
        <f t="shared" si="31"/>
        <v>0</v>
      </c>
      <c r="S257" s="54">
        <f t="shared" si="32"/>
        <v>0</v>
      </c>
      <c r="T257" s="4" t="str">
        <f t="shared" si="33"/>
        <v/>
      </c>
      <c r="U257" s="4">
        <f t="shared" si="34"/>
        <v>88.75</v>
      </c>
      <c r="V257" s="4">
        <f t="shared" si="35"/>
        <v>0</v>
      </c>
    </row>
    <row r="258" spans="1:22" ht="15" customHeight="1" x14ac:dyDescent="0.2">
      <c r="A258" s="28">
        <v>237</v>
      </c>
      <c r="B258" s="98" t="s">
        <v>490</v>
      </c>
      <c r="C258" s="99" t="s">
        <v>229</v>
      </c>
      <c r="D258" s="99" t="s">
        <v>441</v>
      </c>
      <c r="E258" s="99" t="s">
        <v>491</v>
      </c>
      <c r="F258" s="99" t="s">
        <v>209</v>
      </c>
      <c r="G258" s="100">
        <v>1.55</v>
      </c>
      <c r="H258" s="100"/>
      <c r="I258" s="100"/>
      <c r="J258" s="28" t="s">
        <v>656</v>
      </c>
      <c r="K258" s="100">
        <v>0</v>
      </c>
      <c r="L258" s="54">
        <f>VLOOKUP(K258,Reinigungstage!A10:B31,2,FALSE)</f>
        <v>0</v>
      </c>
      <c r="M258" s="54">
        <f t="shared" si="27"/>
        <v>0</v>
      </c>
      <c r="N258" s="101">
        <f t="shared" si="28"/>
        <v>0</v>
      </c>
      <c r="O258" s="54">
        <f ca="1">IF('SVS UnterhaltsRG'!H61="",0,'SVS UnterhaltsRG'!H61)</f>
        <v>0</v>
      </c>
      <c r="P258" s="54">
        <f t="shared" si="29"/>
        <v>0</v>
      </c>
      <c r="Q258" s="54">
        <f t="shared" si="30"/>
        <v>0</v>
      </c>
      <c r="R258" s="54">
        <f t="shared" si="31"/>
        <v>0</v>
      </c>
      <c r="S258" s="54">
        <f t="shared" si="32"/>
        <v>0</v>
      </c>
      <c r="T258" s="4" t="str">
        <f t="shared" si="33"/>
        <v/>
      </c>
      <c r="U258" s="4">
        <f t="shared" si="34"/>
        <v>88.75</v>
      </c>
      <c r="V258" s="4">
        <f t="shared" si="35"/>
        <v>0</v>
      </c>
    </row>
    <row r="259" spans="1:22" ht="15" customHeight="1" x14ac:dyDescent="0.2">
      <c r="A259" s="28">
        <v>238</v>
      </c>
      <c r="B259" s="98" t="s">
        <v>490</v>
      </c>
      <c r="C259" s="99" t="s">
        <v>229</v>
      </c>
      <c r="D259" s="99" t="s">
        <v>441</v>
      </c>
      <c r="E259" s="99" t="s">
        <v>492</v>
      </c>
      <c r="F259" s="99" t="s">
        <v>209</v>
      </c>
      <c r="G259" s="100">
        <v>1.3</v>
      </c>
      <c r="H259" s="100"/>
      <c r="I259" s="100"/>
      <c r="J259" s="28" t="s">
        <v>656</v>
      </c>
      <c r="K259" s="100">
        <v>0</v>
      </c>
      <c r="L259" s="54">
        <f>VLOOKUP(K259,Reinigungstage!A10:B31,2,FALSE)</f>
        <v>0</v>
      </c>
      <c r="M259" s="54">
        <f t="shared" si="27"/>
        <v>0</v>
      </c>
      <c r="N259" s="101">
        <f t="shared" si="28"/>
        <v>0</v>
      </c>
      <c r="O259" s="54">
        <f ca="1">IF('SVS UnterhaltsRG'!H61="",0,'SVS UnterhaltsRG'!H61)</f>
        <v>0</v>
      </c>
      <c r="P259" s="54">
        <f t="shared" si="29"/>
        <v>0</v>
      </c>
      <c r="Q259" s="54">
        <f t="shared" si="30"/>
        <v>0</v>
      </c>
      <c r="R259" s="54">
        <f t="shared" si="31"/>
        <v>0</v>
      </c>
      <c r="S259" s="54">
        <f t="shared" si="32"/>
        <v>0</v>
      </c>
      <c r="T259" s="4" t="str">
        <f t="shared" si="33"/>
        <v/>
      </c>
      <c r="U259" s="4">
        <f t="shared" si="34"/>
        <v>88.75</v>
      </c>
      <c r="V259" s="4">
        <f t="shared" si="35"/>
        <v>0</v>
      </c>
    </row>
    <row r="260" spans="1:22" ht="15" customHeight="1" x14ac:dyDescent="0.2">
      <c r="A260" s="28">
        <v>239</v>
      </c>
      <c r="B260" s="98" t="s">
        <v>493</v>
      </c>
      <c r="C260" s="99" t="s">
        <v>229</v>
      </c>
      <c r="D260" s="99" t="s">
        <v>441</v>
      </c>
      <c r="E260" s="99" t="s">
        <v>213</v>
      </c>
      <c r="F260" s="99" t="s">
        <v>214</v>
      </c>
      <c r="G260" s="100">
        <v>2.9</v>
      </c>
      <c r="H260" s="100"/>
      <c r="I260" s="100"/>
      <c r="J260" s="28" t="s">
        <v>610</v>
      </c>
      <c r="K260" s="100">
        <v>0</v>
      </c>
      <c r="L260" s="54">
        <f>VLOOKUP(K260,Reinigungstage!A10:B31,2,FALSE)</f>
        <v>0</v>
      </c>
      <c r="M260" s="54">
        <f t="shared" si="27"/>
        <v>0</v>
      </c>
      <c r="N260" s="101">
        <f t="shared" si="28"/>
        <v>0</v>
      </c>
      <c r="O260" s="54">
        <f ca="1">IF('SVS UnterhaltsRG'!H61="",0,'SVS UnterhaltsRG'!H61)</f>
        <v>0</v>
      </c>
      <c r="P260" s="54">
        <f t="shared" si="29"/>
        <v>0</v>
      </c>
      <c r="Q260" s="54">
        <f t="shared" si="30"/>
        <v>0</v>
      </c>
      <c r="R260" s="54">
        <f t="shared" si="31"/>
        <v>0</v>
      </c>
      <c r="S260" s="54">
        <f t="shared" si="32"/>
        <v>0</v>
      </c>
      <c r="T260" s="4" t="str">
        <f t="shared" si="33"/>
        <v/>
      </c>
      <c r="U260" s="4">
        <f t="shared" si="34"/>
        <v>262.5</v>
      </c>
      <c r="V260" s="4">
        <f t="shared" si="35"/>
        <v>0</v>
      </c>
    </row>
    <row r="261" spans="1:22" ht="15" customHeight="1" x14ac:dyDescent="0.2">
      <c r="A261" s="28">
        <v>240</v>
      </c>
      <c r="B261" s="98"/>
      <c r="C261" s="99" t="s">
        <v>246</v>
      </c>
      <c r="D261" s="99" t="s">
        <v>441</v>
      </c>
      <c r="E261" s="99" t="s">
        <v>225</v>
      </c>
      <c r="F261" s="99" t="s">
        <v>209</v>
      </c>
      <c r="G261" s="100">
        <v>30.6</v>
      </c>
      <c r="H261" s="100"/>
      <c r="I261" s="100"/>
      <c r="J261" s="28" t="s">
        <v>654</v>
      </c>
      <c r="K261" s="100">
        <v>5</v>
      </c>
      <c r="L261" s="54">
        <f>VLOOKUP(K261,Reinigungstage!A10:B31,2,FALSE)</f>
        <v>185</v>
      </c>
      <c r="M261" s="54">
        <f t="shared" si="27"/>
        <v>5661</v>
      </c>
      <c r="N261" s="101">
        <f t="shared" si="28"/>
        <v>0</v>
      </c>
      <c r="O261" s="54">
        <f ca="1">IF('SVS UnterhaltsRG'!H61="",0,'SVS UnterhaltsRG'!H61)</f>
        <v>0</v>
      </c>
      <c r="P261" s="54">
        <f t="shared" si="29"/>
        <v>0</v>
      </c>
      <c r="Q261" s="54">
        <f t="shared" ca="1" si="30"/>
        <v>0</v>
      </c>
      <c r="R261" s="54">
        <f t="shared" si="31"/>
        <v>0</v>
      </c>
      <c r="S261" s="54">
        <f t="shared" ca="1" si="32"/>
        <v>0</v>
      </c>
      <c r="T261" s="4" t="str">
        <f t="shared" si="33"/>
        <v>Leistungswert eintragen</v>
      </c>
      <c r="U261" s="4">
        <f t="shared" si="34"/>
        <v>300</v>
      </c>
      <c r="V261" s="4">
        <f t="shared" si="35"/>
        <v>0</v>
      </c>
    </row>
    <row r="262" spans="1:22" ht="15" customHeight="1" x14ac:dyDescent="0.2">
      <c r="A262" s="28">
        <v>241</v>
      </c>
      <c r="B262" s="98" t="s">
        <v>494</v>
      </c>
      <c r="C262" s="99" t="s">
        <v>246</v>
      </c>
      <c r="D262" s="99" t="s">
        <v>441</v>
      </c>
      <c r="E262" s="99" t="s">
        <v>495</v>
      </c>
      <c r="F262" s="99" t="s">
        <v>217</v>
      </c>
      <c r="G262" s="100">
        <v>55.5</v>
      </c>
      <c r="H262" s="100"/>
      <c r="I262" s="100"/>
      <c r="J262" s="28" t="s">
        <v>653</v>
      </c>
      <c r="K262" s="100">
        <v>3</v>
      </c>
      <c r="L262" s="54">
        <f>VLOOKUP(K262,Reinigungstage!A10:B31,2,FALSE)</f>
        <v>111</v>
      </c>
      <c r="M262" s="54">
        <f t="shared" si="27"/>
        <v>6160.5</v>
      </c>
      <c r="N262" s="101">
        <f t="shared" si="28"/>
        <v>0</v>
      </c>
      <c r="O262" s="54">
        <f ca="1">IF('SVS UnterhaltsRG'!H61="",0,'SVS UnterhaltsRG'!H61)</f>
        <v>0</v>
      </c>
      <c r="P262" s="54">
        <f t="shared" si="29"/>
        <v>0</v>
      </c>
      <c r="Q262" s="54">
        <f t="shared" ca="1" si="30"/>
        <v>0</v>
      </c>
      <c r="R262" s="54">
        <f t="shared" si="31"/>
        <v>0</v>
      </c>
      <c r="S262" s="54">
        <f t="shared" ca="1" si="32"/>
        <v>0</v>
      </c>
      <c r="T262" s="4" t="str">
        <f t="shared" si="33"/>
        <v>Leistungswert eintragen</v>
      </c>
      <c r="U262" s="4">
        <f t="shared" si="34"/>
        <v>195</v>
      </c>
      <c r="V262" s="4">
        <f t="shared" si="35"/>
        <v>0</v>
      </c>
    </row>
    <row r="263" spans="1:22" ht="15" customHeight="1" x14ac:dyDescent="0.2">
      <c r="A263" s="28">
        <v>242</v>
      </c>
      <c r="B263" s="98" t="s">
        <v>496</v>
      </c>
      <c r="C263" s="99" t="s">
        <v>246</v>
      </c>
      <c r="D263" s="99" t="s">
        <v>441</v>
      </c>
      <c r="E263" s="99" t="s">
        <v>216</v>
      </c>
      <c r="F263" s="99" t="s">
        <v>217</v>
      </c>
      <c r="G263" s="100">
        <v>67.900000000000006</v>
      </c>
      <c r="H263" s="100"/>
      <c r="I263" s="100"/>
      <c r="J263" s="28" t="s">
        <v>653</v>
      </c>
      <c r="K263" s="100">
        <v>3</v>
      </c>
      <c r="L263" s="54">
        <f>VLOOKUP(K263,Reinigungstage!A10:B31,2,FALSE)</f>
        <v>111</v>
      </c>
      <c r="M263" s="54">
        <f t="shared" si="27"/>
        <v>7536.9</v>
      </c>
      <c r="N263" s="101">
        <f t="shared" si="28"/>
        <v>0</v>
      </c>
      <c r="O263" s="54">
        <f ca="1">IF('SVS UnterhaltsRG'!H61="",0,'SVS UnterhaltsRG'!H61)</f>
        <v>0</v>
      </c>
      <c r="P263" s="54">
        <f t="shared" si="29"/>
        <v>0</v>
      </c>
      <c r="Q263" s="54">
        <f t="shared" ca="1" si="30"/>
        <v>0</v>
      </c>
      <c r="R263" s="54">
        <f t="shared" si="31"/>
        <v>0</v>
      </c>
      <c r="S263" s="54">
        <f t="shared" ca="1" si="32"/>
        <v>0</v>
      </c>
      <c r="T263" s="4" t="str">
        <f t="shared" si="33"/>
        <v>Leistungswert eintragen</v>
      </c>
      <c r="U263" s="4">
        <f t="shared" si="34"/>
        <v>195</v>
      </c>
      <c r="V263" s="4">
        <f t="shared" si="35"/>
        <v>0</v>
      </c>
    </row>
    <row r="264" spans="1:22" ht="15" customHeight="1" x14ac:dyDescent="0.2">
      <c r="A264" s="28">
        <v>243</v>
      </c>
      <c r="B264" s="98" t="s">
        <v>497</v>
      </c>
      <c r="C264" s="99" t="s">
        <v>246</v>
      </c>
      <c r="D264" s="99" t="s">
        <v>441</v>
      </c>
      <c r="E264" s="99" t="s">
        <v>216</v>
      </c>
      <c r="F264" s="99" t="s">
        <v>217</v>
      </c>
      <c r="G264" s="100">
        <v>67.7</v>
      </c>
      <c r="H264" s="100"/>
      <c r="I264" s="100"/>
      <c r="J264" s="28" t="s">
        <v>653</v>
      </c>
      <c r="K264" s="100">
        <v>3</v>
      </c>
      <c r="L264" s="54">
        <f>VLOOKUP(K264,Reinigungstage!A10:B31,2,FALSE)</f>
        <v>111</v>
      </c>
      <c r="M264" s="54">
        <f t="shared" si="27"/>
        <v>7514.7</v>
      </c>
      <c r="N264" s="101">
        <f t="shared" si="28"/>
        <v>0</v>
      </c>
      <c r="O264" s="54">
        <f ca="1">IF('SVS UnterhaltsRG'!H61="",0,'SVS UnterhaltsRG'!H61)</f>
        <v>0</v>
      </c>
      <c r="P264" s="54">
        <f t="shared" si="29"/>
        <v>0</v>
      </c>
      <c r="Q264" s="54">
        <f t="shared" ca="1" si="30"/>
        <v>0</v>
      </c>
      <c r="R264" s="54">
        <f t="shared" si="31"/>
        <v>0</v>
      </c>
      <c r="S264" s="54">
        <f t="shared" ca="1" si="32"/>
        <v>0</v>
      </c>
      <c r="T264" s="4" t="str">
        <f t="shared" si="33"/>
        <v>Leistungswert eintragen</v>
      </c>
      <c r="U264" s="4">
        <f t="shared" si="34"/>
        <v>195</v>
      </c>
      <c r="V264" s="4">
        <f t="shared" si="35"/>
        <v>0</v>
      </c>
    </row>
    <row r="265" spans="1:22" ht="15" customHeight="1" x14ac:dyDescent="0.2">
      <c r="A265" s="28">
        <v>244</v>
      </c>
      <c r="B265" s="98" t="s">
        <v>498</v>
      </c>
      <c r="C265" s="99" t="s">
        <v>246</v>
      </c>
      <c r="D265" s="99" t="s">
        <v>441</v>
      </c>
      <c r="E265" s="99" t="s">
        <v>216</v>
      </c>
      <c r="F265" s="99" t="s">
        <v>217</v>
      </c>
      <c r="G265" s="100">
        <v>56.4</v>
      </c>
      <c r="H265" s="100"/>
      <c r="I265" s="100"/>
      <c r="J265" s="28" t="s">
        <v>653</v>
      </c>
      <c r="K265" s="100">
        <v>3</v>
      </c>
      <c r="L265" s="54">
        <f>VLOOKUP(K265,Reinigungstage!A10:B31,2,FALSE)</f>
        <v>111</v>
      </c>
      <c r="M265" s="54">
        <f t="shared" si="27"/>
        <v>6260.4</v>
      </c>
      <c r="N265" s="101">
        <f t="shared" si="28"/>
        <v>0</v>
      </c>
      <c r="O265" s="54">
        <f ca="1">IF('SVS UnterhaltsRG'!H61="",0,'SVS UnterhaltsRG'!H61)</f>
        <v>0</v>
      </c>
      <c r="P265" s="54">
        <f t="shared" si="29"/>
        <v>0</v>
      </c>
      <c r="Q265" s="54">
        <f t="shared" ca="1" si="30"/>
        <v>0</v>
      </c>
      <c r="R265" s="54">
        <f t="shared" si="31"/>
        <v>0</v>
      </c>
      <c r="S265" s="54">
        <f t="shared" ca="1" si="32"/>
        <v>0</v>
      </c>
      <c r="T265" s="4" t="str">
        <f t="shared" si="33"/>
        <v>Leistungswert eintragen</v>
      </c>
      <c r="U265" s="4">
        <f t="shared" si="34"/>
        <v>195</v>
      </c>
      <c r="V265" s="4">
        <f t="shared" si="35"/>
        <v>0</v>
      </c>
    </row>
    <row r="266" spans="1:22" ht="15" customHeight="1" x14ac:dyDescent="0.2">
      <c r="A266" s="28">
        <v>245</v>
      </c>
      <c r="B266" s="98" t="s">
        <v>499</v>
      </c>
      <c r="C266" s="99" t="s">
        <v>246</v>
      </c>
      <c r="D266" s="99" t="s">
        <v>441</v>
      </c>
      <c r="E266" s="99" t="s">
        <v>240</v>
      </c>
      <c r="F266" s="99" t="s">
        <v>217</v>
      </c>
      <c r="G266" s="100">
        <v>18.7</v>
      </c>
      <c r="H266" s="100"/>
      <c r="I266" s="100"/>
      <c r="J266" s="28" t="s">
        <v>655</v>
      </c>
      <c r="K266" s="100">
        <v>1</v>
      </c>
      <c r="L266" s="54">
        <f>VLOOKUP(K266,Reinigungstage!A10:B31,2,FALSE)</f>
        <v>38.43</v>
      </c>
      <c r="M266" s="54">
        <f t="shared" si="27"/>
        <v>718.64</v>
      </c>
      <c r="N266" s="101">
        <f t="shared" si="28"/>
        <v>0</v>
      </c>
      <c r="O266" s="54">
        <f ca="1">IF('SVS UnterhaltsRG'!H61="",0,'SVS UnterhaltsRG'!H61)</f>
        <v>0</v>
      </c>
      <c r="P266" s="54">
        <f t="shared" si="29"/>
        <v>0</v>
      </c>
      <c r="Q266" s="54">
        <f t="shared" ca="1" si="30"/>
        <v>0</v>
      </c>
      <c r="R266" s="54">
        <f t="shared" si="31"/>
        <v>0</v>
      </c>
      <c r="S266" s="54">
        <f t="shared" ca="1" si="32"/>
        <v>0</v>
      </c>
      <c r="T266" s="4" t="str">
        <f t="shared" si="33"/>
        <v>Leistungswert eintragen</v>
      </c>
      <c r="U266" s="4">
        <f t="shared" si="34"/>
        <v>166.25</v>
      </c>
      <c r="V266" s="4">
        <f t="shared" si="35"/>
        <v>0</v>
      </c>
    </row>
    <row r="267" spans="1:22" ht="15" customHeight="1" x14ac:dyDescent="0.2">
      <c r="A267" s="28">
        <v>246</v>
      </c>
      <c r="B267" s="98"/>
      <c r="C267" s="99" t="s">
        <v>246</v>
      </c>
      <c r="D267" s="99" t="s">
        <v>441</v>
      </c>
      <c r="E267" s="99" t="s">
        <v>224</v>
      </c>
      <c r="F267" s="99" t="s">
        <v>217</v>
      </c>
      <c r="G267" s="100">
        <v>82.9</v>
      </c>
      <c r="H267" s="100"/>
      <c r="I267" s="100"/>
      <c r="J267" s="28" t="s">
        <v>654</v>
      </c>
      <c r="K267" s="100">
        <v>5</v>
      </c>
      <c r="L267" s="54">
        <f>VLOOKUP(K267,Reinigungstage!A10:B31,2,FALSE)</f>
        <v>185</v>
      </c>
      <c r="M267" s="54">
        <f t="shared" si="27"/>
        <v>15336.5</v>
      </c>
      <c r="N267" s="101">
        <f t="shared" si="28"/>
        <v>0</v>
      </c>
      <c r="O267" s="54">
        <f ca="1">IF('SVS UnterhaltsRG'!H61="",0,'SVS UnterhaltsRG'!H61)</f>
        <v>0</v>
      </c>
      <c r="P267" s="54">
        <f t="shared" si="29"/>
        <v>0</v>
      </c>
      <c r="Q267" s="54">
        <f t="shared" ca="1" si="30"/>
        <v>0</v>
      </c>
      <c r="R267" s="54">
        <f t="shared" si="31"/>
        <v>0</v>
      </c>
      <c r="S267" s="54">
        <f t="shared" ca="1" si="32"/>
        <v>0</v>
      </c>
      <c r="T267" s="4" t="str">
        <f t="shared" si="33"/>
        <v>Leistungswert eintragen</v>
      </c>
      <c r="U267" s="4">
        <f t="shared" si="34"/>
        <v>300</v>
      </c>
      <c r="V267" s="4">
        <f t="shared" si="35"/>
        <v>0</v>
      </c>
    </row>
    <row r="268" spans="1:22" ht="15" customHeight="1" x14ac:dyDescent="0.2">
      <c r="A268" s="28">
        <v>247</v>
      </c>
      <c r="B268" s="98"/>
      <c r="C268" s="99" t="s">
        <v>246</v>
      </c>
      <c r="D268" s="99" t="s">
        <v>441</v>
      </c>
      <c r="E268" s="99" t="s">
        <v>500</v>
      </c>
      <c r="F268" s="99" t="s">
        <v>209</v>
      </c>
      <c r="G268" s="100">
        <v>22.8</v>
      </c>
      <c r="H268" s="100"/>
      <c r="I268" s="100"/>
      <c r="J268" s="28" t="s">
        <v>654</v>
      </c>
      <c r="K268" s="100">
        <v>5</v>
      </c>
      <c r="L268" s="54">
        <f>VLOOKUP(K268,Reinigungstage!A10:B31,2,FALSE)</f>
        <v>185</v>
      </c>
      <c r="M268" s="54">
        <f t="shared" si="27"/>
        <v>4218</v>
      </c>
      <c r="N268" s="101">
        <f t="shared" si="28"/>
        <v>0</v>
      </c>
      <c r="O268" s="54">
        <f ca="1">IF('SVS UnterhaltsRG'!H61="",0,'SVS UnterhaltsRG'!H61)</f>
        <v>0</v>
      </c>
      <c r="P268" s="54">
        <f t="shared" si="29"/>
        <v>0</v>
      </c>
      <c r="Q268" s="54">
        <f t="shared" ca="1" si="30"/>
        <v>0</v>
      </c>
      <c r="R268" s="54">
        <f t="shared" si="31"/>
        <v>0</v>
      </c>
      <c r="S268" s="54">
        <f t="shared" ca="1" si="32"/>
        <v>0</v>
      </c>
      <c r="T268" s="4" t="str">
        <f t="shared" si="33"/>
        <v>Leistungswert eintragen</v>
      </c>
      <c r="U268" s="4">
        <f t="shared" si="34"/>
        <v>300</v>
      </c>
      <c r="V268" s="4">
        <f t="shared" si="35"/>
        <v>0</v>
      </c>
    </row>
    <row r="269" spans="1:22" ht="21" x14ac:dyDescent="0.2">
      <c r="A269" s="28">
        <v>248</v>
      </c>
      <c r="B269" s="98" t="s">
        <v>501</v>
      </c>
      <c r="C269" s="99" t="s">
        <v>246</v>
      </c>
      <c r="D269" s="99" t="s">
        <v>441</v>
      </c>
      <c r="E269" s="99" t="s">
        <v>502</v>
      </c>
      <c r="F269" s="99" t="s">
        <v>209</v>
      </c>
      <c r="G269" s="100">
        <v>11.2</v>
      </c>
      <c r="H269" s="100"/>
      <c r="I269" s="100"/>
      <c r="J269" s="28" t="s">
        <v>656</v>
      </c>
      <c r="K269" s="100">
        <v>0</v>
      </c>
      <c r="L269" s="54">
        <f>VLOOKUP(K269,Reinigungstage!A10:B31,2,FALSE)</f>
        <v>0</v>
      </c>
      <c r="M269" s="54">
        <f t="shared" si="27"/>
        <v>0</v>
      </c>
      <c r="N269" s="101">
        <f t="shared" si="28"/>
        <v>0</v>
      </c>
      <c r="O269" s="54">
        <f ca="1">IF('SVS UnterhaltsRG'!H61="",0,'SVS UnterhaltsRG'!H61)</f>
        <v>0</v>
      </c>
      <c r="P269" s="54">
        <f t="shared" si="29"/>
        <v>0</v>
      </c>
      <c r="Q269" s="54">
        <f t="shared" si="30"/>
        <v>0</v>
      </c>
      <c r="R269" s="54">
        <f t="shared" si="31"/>
        <v>0</v>
      </c>
      <c r="S269" s="54">
        <f t="shared" si="32"/>
        <v>0</v>
      </c>
      <c r="T269" s="4" t="str">
        <f t="shared" si="33"/>
        <v/>
      </c>
      <c r="U269" s="4">
        <f t="shared" si="34"/>
        <v>88.75</v>
      </c>
      <c r="V269" s="4">
        <f t="shared" si="35"/>
        <v>0</v>
      </c>
    </row>
    <row r="270" spans="1:22" ht="15" customHeight="1" x14ac:dyDescent="0.2">
      <c r="A270" s="28">
        <v>249</v>
      </c>
      <c r="B270" s="98" t="s">
        <v>503</v>
      </c>
      <c r="C270" s="99" t="s">
        <v>246</v>
      </c>
      <c r="D270" s="99" t="s">
        <v>441</v>
      </c>
      <c r="E270" s="99" t="s">
        <v>504</v>
      </c>
      <c r="F270" s="99" t="s">
        <v>209</v>
      </c>
      <c r="G270" s="100">
        <v>3.2</v>
      </c>
      <c r="H270" s="100"/>
      <c r="I270" s="100"/>
      <c r="J270" s="28" t="s">
        <v>656</v>
      </c>
      <c r="K270" s="100">
        <v>0</v>
      </c>
      <c r="L270" s="54">
        <f>VLOOKUP(K270,Reinigungstage!A10:B31,2,FALSE)</f>
        <v>0</v>
      </c>
      <c r="M270" s="54">
        <f t="shared" si="27"/>
        <v>0</v>
      </c>
      <c r="N270" s="101">
        <f t="shared" si="28"/>
        <v>0</v>
      </c>
      <c r="O270" s="54">
        <f ca="1">IF('SVS UnterhaltsRG'!H61="",0,'SVS UnterhaltsRG'!H61)</f>
        <v>0</v>
      </c>
      <c r="P270" s="54">
        <f t="shared" si="29"/>
        <v>0</v>
      </c>
      <c r="Q270" s="54">
        <f t="shared" si="30"/>
        <v>0</v>
      </c>
      <c r="R270" s="54">
        <f t="shared" si="31"/>
        <v>0</v>
      </c>
      <c r="S270" s="54">
        <f t="shared" si="32"/>
        <v>0</v>
      </c>
      <c r="T270" s="4" t="str">
        <f t="shared" si="33"/>
        <v/>
      </c>
      <c r="U270" s="4">
        <f t="shared" si="34"/>
        <v>88.75</v>
      </c>
      <c r="V270" s="4">
        <f t="shared" si="35"/>
        <v>0</v>
      </c>
    </row>
    <row r="271" spans="1:22" ht="15" customHeight="1" x14ac:dyDescent="0.2">
      <c r="A271" s="28">
        <v>250</v>
      </c>
      <c r="B271" s="98" t="s">
        <v>505</v>
      </c>
      <c r="C271" s="99" t="s">
        <v>246</v>
      </c>
      <c r="D271" s="99" t="s">
        <v>441</v>
      </c>
      <c r="E271" s="99" t="s">
        <v>479</v>
      </c>
      <c r="F271" s="99" t="s">
        <v>209</v>
      </c>
      <c r="G271" s="100">
        <v>22</v>
      </c>
      <c r="H271" s="100"/>
      <c r="I271" s="100"/>
      <c r="J271" s="28" t="s">
        <v>652</v>
      </c>
      <c r="K271" s="100">
        <v>5</v>
      </c>
      <c r="L271" s="54">
        <f>VLOOKUP(K271,Reinigungstage!A10:B31,2,FALSE)</f>
        <v>185</v>
      </c>
      <c r="M271" s="54">
        <f t="shared" si="27"/>
        <v>4070</v>
      </c>
      <c r="N271" s="101">
        <f t="shared" si="28"/>
        <v>0</v>
      </c>
      <c r="O271" s="54">
        <f ca="1">IF('SVS UnterhaltsRG'!H61="",0,'SVS UnterhaltsRG'!H61)</f>
        <v>0</v>
      </c>
      <c r="P271" s="54">
        <f t="shared" si="29"/>
        <v>0</v>
      </c>
      <c r="Q271" s="54">
        <f t="shared" ca="1" si="30"/>
        <v>0</v>
      </c>
      <c r="R271" s="54">
        <f t="shared" si="31"/>
        <v>0</v>
      </c>
      <c r="S271" s="54">
        <f t="shared" ca="1" si="32"/>
        <v>0</v>
      </c>
      <c r="T271" s="4" t="str">
        <f t="shared" si="33"/>
        <v>Leistungswert eintragen</v>
      </c>
      <c r="U271" s="4">
        <f t="shared" si="34"/>
        <v>63.75</v>
      </c>
      <c r="V271" s="4">
        <f t="shared" si="35"/>
        <v>0</v>
      </c>
    </row>
    <row r="272" spans="1:22" ht="15" customHeight="1" x14ac:dyDescent="0.2">
      <c r="A272" s="28">
        <v>251</v>
      </c>
      <c r="B272" s="98" t="s">
        <v>506</v>
      </c>
      <c r="C272" s="99" t="s">
        <v>246</v>
      </c>
      <c r="D272" s="99" t="s">
        <v>441</v>
      </c>
      <c r="E272" s="99" t="s">
        <v>477</v>
      </c>
      <c r="F272" s="99" t="s">
        <v>209</v>
      </c>
      <c r="G272" s="100">
        <v>19.8</v>
      </c>
      <c r="H272" s="100"/>
      <c r="I272" s="100"/>
      <c r="J272" s="28" t="s">
        <v>652</v>
      </c>
      <c r="K272" s="100">
        <v>5</v>
      </c>
      <c r="L272" s="54">
        <f>VLOOKUP(K272,Reinigungstage!A10:B31,2,FALSE)</f>
        <v>185</v>
      </c>
      <c r="M272" s="54">
        <f t="shared" si="27"/>
        <v>3663</v>
      </c>
      <c r="N272" s="101">
        <f t="shared" si="28"/>
        <v>0</v>
      </c>
      <c r="O272" s="54">
        <f ca="1">IF('SVS UnterhaltsRG'!H61="",0,'SVS UnterhaltsRG'!H61)</f>
        <v>0</v>
      </c>
      <c r="P272" s="54">
        <f t="shared" si="29"/>
        <v>0</v>
      </c>
      <c r="Q272" s="54">
        <f t="shared" ca="1" si="30"/>
        <v>0</v>
      </c>
      <c r="R272" s="54">
        <f t="shared" si="31"/>
        <v>0</v>
      </c>
      <c r="S272" s="54">
        <f t="shared" ca="1" si="32"/>
        <v>0</v>
      </c>
      <c r="T272" s="4" t="str">
        <f t="shared" si="33"/>
        <v>Leistungswert eintragen</v>
      </c>
      <c r="U272" s="4">
        <f t="shared" si="34"/>
        <v>63.75</v>
      </c>
      <c r="V272" s="4">
        <f t="shared" si="35"/>
        <v>0</v>
      </c>
    </row>
    <row r="273" spans="1:22" ht="15" customHeight="1" x14ac:dyDescent="0.2">
      <c r="A273" s="28">
        <v>252</v>
      </c>
      <c r="B273" s="98" t="s">
        <v>507</v>
      </c>
      <c r="C273" s="99" t="s">
        <v>246</v>
      </c>
      <c r="D273" s="99" t="s">
        <v>441</v>
      </c>
      <c r="E273" s="99" t="s">
        <v>213</v>
      </c>
      <c r="F273" s="99" t="s">
        <v>214</v>
      </c>
      <c r="G273" s="100">
        <v>2.9</v>
      </c>
      <c r="H273" s="100"/>
      <c r="I273" s="100"/>
      <c r="J273" s="28" t="s">
        <v>610</v>
      </c>
      <c r="K273" s="100">
        <v>0</v>
      </c>
      <c r="L273" s="54">
        <f>VLOOKUP(K273,Reinigungstage!A10:B31,2,FALSE)</f>
        <v>0</v>
      </c>
      <c r="M273" s="54">
        <f t="shared" si="27"/>
        <v>0</v>
      </c>
      <c r="N273" s="101">
        <f t="shared" si="28"/>
        <v>0</v>
      </c>
      <c r="O273" s="54">
        <f ca="1">IF('SVS UnterhaltsRG'!H61="",0,'SVS UnterhaltsRG'!H61)</f>
        <v>0</v>
      </c>
      <c r="P273" s="54">
        <f t="shared" si="29"/>
        <v>0</v>
      </c>
      <c r="Q273" s="54">
        <f t="shared" si="30"/>
        <v>0</v>
      </c>
      <c r="R273" s="54">
        <f t="shared" si="31"/>
        <v>0</v>
      </c>
      <c r="S273" s="54">
        <f t="shared" si="32"/>
        <v>0</v>
      </c>
      <c r="T273" s="4" t="str">
        <f t="shared" si="33"/>
        <v/>
      </c>
      <c r="U273" s="4">
        <f t="shared" si="34"/>
        <v>262.5</v>
      </c>
      <c r="V273" s="4">
        <f t="shared" si="35"/>
        <v>0</v>
      </c>
    </row>
    <row r="274" spans="1:22" ht="15" customHeight="1" x14ac:dyDescent="0.2">
      <c r="A274" s="28">
        <v>253</v>
      </c>
      <c r="B274" s="98"/>
      <c r="C274" s="99" t="s">
        <v>246</v>
      </c>
      <c r="D274" s="99" t="s">
        <v>326</v>
      </c>
      <c r="E274" s="99" t="s">
        <v>508</v>
      </c>
      <c r="F274" s="99" t="s">
        <v>209</v>
      </c>
      <c r="G274" s="100">
        <v>70.8</v>
      </c>
      <c r="H274" s="100"/>
      <c r="I274" s="100">
        <v>1</v>
      </c>
      <c r="J274" s="28" t="s">
        <v>654</v>
      </c>
      <c r="K274" s="100">
        <v>5</v>
      </c>
      <c r="L274" s="54">
        <f>VLOOKUP(K274,Reinigungstage!A10:B31,2,FALSE)</f>
        <v>185</v>
      </c>
      <c r="M274" s="54">
        <f t="shared" si="27"/>
        <v>13098</v>
      </c>
      <c r="N274" s="101">
        <f t="shared" si="28"/>
        <v>0</v>
      </c>
      <c r="O274" s="54">
        <f ca="1">IF('SVS UnterhaltsRG'!H61="",0,'SVS UnterhaltsRG'!H61)</f>
        <v>0</v>
      </c>
      <c r="P274" s="54">
        <f t="shared" si="29"/>
        <v>0</v>
      </c>
      <c r="Q274" s="54">
        <f t="shared" ca="1" si="30"/>
        <v>0</v>
      </c>
      <c r="R274" s="54">
        <f t="shared" si="31"/>
        <v>0</v>
      </c>
      <c r="S274" s="54">
        <f t="shared" ca="1" si="32"/>
        <v>0</v>
      </c>
      <c r="T274" s="4" t="str">
        <f t="shared" si="33"/>
        <v>Leistungswert eintragen</v>
      </c>
      <c r="U274" s="4">
        <f t="shared" si="34"/>
        <v>300</v>
      </c>
      <c r="V274" s="4">
        <f t="shared" si="35"/>
        <v>0</v>
      </c>
    </row>
    <row r="275" spans="1:22" ht="21" x14ac:dyDescent="0.2">
      <c r="A275" s="28">
        <v>254</v>
      </c>
      <c r="B275" s="98"/>
      <c r="C275" s="99" t="s">
        <v>229</v>
      </c>
      <c r="D275" s="99" t="s">
        <v>326</v>
      </c>
      <c r="E275" s="99" t="s">
        <v>509</v>
      </c>
      <c r="F275" s="99" t="s">
        <v>209</v>
      </c>
      <c r="G275" s="100">
        <v>22</v>
      </c>
      <c r="H275" s="100"/>
      <c r="I275" s="100"/>
      <c r="J275" s="28" t="s">
        <v>644</v>
      </c>
      <c r="K275" s="100">
        <v>5</v>
      </c>
      <c r="L275" s="54">
        <f>VLOOKUP(K275,Reinigungstage!A10:B31,2,FALSE)</f>
        <v>185</v>
      </c>
      <c r="M275" s="54">
        <f t="shared" si="27"/>
        <v>4070</v>
      </c>
      <c r="N275" s="101">
        <f t="shared" si="28"/>
        <v>0</v>
      </c>
      <c r="O275" s="54">
        <f ca="1">IF('SVS UnterhaltsRG'!H61="",0,'SVS UnterhaltsRG'!H61)</f>
        <v>0</v>
      </c>
      <c r="P275" s="54">
        <f t="shared" si="29"/>
        <v>0</v>
      </c>
      <c r="Q275" s="54">
        <f t="shared" ca="1" si="30"/>
        <v>0</v>
      </c>
      <c r="R275" s="54">
        <f t="shared" si="31"/>
        <v>0</v>
      </c>
      <c r="S275" s="54">
        <f t="shared" ca="1" si="32"/>
        <v>0</v>
      </c>
      <c r="T275" s="4" t="str">
        <f t="shared" si="33"/>
        <v>Leistungswert eintragen</v>
      </c>
      <c r="U275" s="4">
        <f t="shared" si="34"/>
        <v>138.75</v>
      </c>
      <c r="V275" s="4">
        <f t="shared" si="35"/>
        <v>0</v>
      </c>
    </row>
    <row r="276" spans="1:22" ht="15" customHeight="1" x14ac:dyDescent="0.2">
      <c r="A276" s="28">
        <v>255</v>
      </c>
      <c r="B276" s="98"/>
      <c r="C276" s="99" t="s">
        <v>229</v>
      </c>
      <c r="D276" s="99" t="s">
        <v>326</v>
      </c>
      <c r="E276" s="99" t="s">
        <v>508</v>
      </c>
      <c r="F276" s="99" t="s">
        <v>209</v>
      </c>
      <c r="G276" s="100">
        <v>54.6</v>
      </c>
      <c r="H276" s="100"/>
      <c r="I276" s="100"/>
      <c r="J276" s="28" t="s">
        <v>654</v>
      </c>
      <c r="K276" s="100">
        <v>5</v>
      </c>
      <c r="L276" s="54">
        <f>VLOOKUP(K276,Reinigungstage!A10:B31,2,FALSE)</f>
        <v>185</v>
      </c>
      <c r="M276" s="54">
        <f t="shared" si="27"/>
        <v>10101</v>
      </c>
      <c r="N276" s="101">
        <f t="shared" si="28"/>
        <v>0</v>
      </c>
      <c r="O276" s="54">
        <f ca="1">IF('SVS UnterhaltsRG'!H61="",0,'SVS UnterhaltsRG'!H61)</f>
        <v>0</v>
      </c>
      <c r="P276" s="54">
        <f t="shared" si="29"/>
        <v>0</v>
      </c>
      <c r="Q276" s="54">
        <f t="shared" ca="1" si="30"/>
        <v>0</v>
      </c>
      <c r="R276" s="54">
        <f t="shared" si="31"/>
        <v>0</v>
      </c>
      <c r="S276" s="54">
        <f t="shared" ca="1" si="32"/>
        <v>0</v>
      </c>
      <c r="T276" s="4" t="str">
        <f t="shared" si="33"/>
        <v>Leistungswert eintragen</v>
      </c>
      <c r="U276" s="4">
        <f t="shared" si="34"/>
        <v>300</v>
      </c>
      <c r="V276" s="4">
        <f t="shared" si="35"/>
        <v>0</v>
      </c>
    </row>
    <row r="277" spans="1:22" ht="21" x14ac:dyDescent="0.2">
      <c r="A277" s="28">
        <v>256</v>
      </c>
      <c r="B277" s="98"/>
      <c r="C277" s="99" t="s">
        <v>206</v>
      </c>
      <c r="D277" s="99" t="s">
        <v>326</v>
      </c>
      <c r="E277" s="99" t="s">
        <v>510</v>
      </c>
      <c r="F277" s="99" t="s">
        <v>209</v>
      </c>
      <c r="G277" s="100">
        <v>18.7</v>
      </c>
      <c r="H277" s="100"/>
      <c r="I277" s="100"/>
      <c r="J277" s="28" t="s">
        <v>644</v>
      </c>
      <c r="K277" s="100">
        <v>5</v>
      </c>
      <c r="L277" s="54">
        <f>VLOOKUP(K277,Reinigungstage!A10:B31,2,FALSE)</f>
        <v>185</v>
      </c>
      <c r="M277" s="54">
        <f t="shared" si="27"/>
        <v>3459.5</v>
      </c>
      <c r="N277" s="101">
        <f t="shared" si="28"/>
        <v>0</v>
      </c>
      <c r="O277" s="54">
        <f ca="1">IF('SVS UnterhaltsRG'!H61="",0,'SVS UnterhaltsRG'!H61)</f>
        <v>0</v>
      </c>
      <c r="P277" s="54">
        <f t="shared" si="29"/>
        <v>0</v>
      </c>
      <c r="Q277" s="54">
        <f t="shared" ca="1" si="30"/>
        <v>0</v>
      </c>
      <c r="R277" s="54">
        <f t="shared" si="31"/>
        <v>0</v>
      </c>
      <c r="S277" s="54">
        <f t="shared" ca="1" si="32"/>
        <v>0</v>
      </c>
      <c r="T277" s="4" t="str">
        <f t="shared" si="33"/>
        <v>Leistungswert eintragen</v>
      </c>
      <c r="U277" s="4">
        <f t="shared" si="34"/>
        <v>138.75</v>
      </c>
      <c r="V277" s="4">
        <f t="shared" si="35"/>
        <v>0</v>
      </c>
    </row>
    <row r="278" spans="1:22" ht="15" customHeight="1" x14ac:dyDescent="0.2">
      <c r="A278" s="28">
        <v>257</v>
      </c>
      <c r="B278" s="98"/>
      <c r="C278" s="99" t="s">
        <v>206</v>
      </c>
      <c r="D278" s="99" t="s">
        <v>326</v>
      </c>
      <c r="E278" s="99" t="s">
        <v>508</v>
      </c>
      <c r="F278" s="99" t="s">
        <v>209</v>
      </c>
      <c r="G278" s="100">
        <v>47.6</v>
      </c>
      <c r="H278" s="100"/>
      <c r="I278" s="100"/>
      <c r="J278" s="28" t="s">
        <v>654</v>
      </c>
      <c r="K278" s="100">
        <v>5</v>
      </c>
      <c r="L278" s="54">
        <f>VLOOKUP(K278,Reinigungstage!A10:B31,2,FALSE)</f>
        <v>185</v>
      </c>
      <c r="M278" s="54">
        <f t="shared" ref="M278:M341" si="36">ROUND(IF(L278=0,0,L278*G278),2)</f>
        <v>8806</v>
      </c>
      <c r="N278" s="101">
        <f t="shared" ref="N278:N341" si="37">VLOOKUP(J278,$G$4:$H$13,2,FALSE)</f>
        <v>0</v>
      </c>
      <c r="O278" s="54">
        <f ca="1">IF('SVS UnterhaltsRG'!H61="",0,'SVS UnterhaltsRG'!H61)</f>
        <v>0</v>
      </c>
      <c r="P278" s="54">
        <f t="shared" ref="P278:P341" si="38">ROUND(IF(N278=0,0,M278/N278),2)</f>
        <v>0</v>
      </c>
      <c r="Q278" s="54">
        <f t="shared" ref="Q278:Q341" ca="1" si="39">IF(M278=0,0,IF(O278="",0,ROUND(P278*O278,2)))</f>
        <v>0</v>
      </c>
      <c r="R278" s="54">
        <f t="shared" ref="R278:R341" si="40">ROUND(IF(P278=0,0,P278/L278),2)</f>
        <v>0</v>
      </c>
      <c r="S278" s="54">
        <f t="shared" ref="S278:S341" ca="1" si="41">ROUND(IF(Q278=0,0,Q278/L278),2)</f>
        <v>0</v>
      </c>
      <c r="T278" s="4" t="str">
        <f t="shared" ref="T278:T341" si="42">IF(M278=0,"",IF(N278=0,"Leistungswert eintragen",IF(O278=0,"SVS prüfen","")))</f>
        <v>Leistungswert eintragen</v>
      </c>
      <c r="U278" s="4">
        <f t="shared" ref="U278:U341" si="43">VLOOKUP(J278,$U$4:$V$13,2,FALSE)</f>
        <v>300</v>
      </c>
      <c r="V278" s="4">
        <f t="shared" ref="V278:V341" si="44">IF(M278=0,0,IF(U278&lt;N278,1,IF(U278&gt;=N278,0,"")))</f>
        <v>0</v>
      </c>
    </row>
    <row r="279" spans="1:22" ht="15" customHeight="1" x14ac:dyDescent="0.2">
      <c r="A279" s="28">
        <v>258</v>
      </c>
      <c r="B279" s="98" t="s">
        <v>511</v>
      </c>
      <c r="C279" s="99" t="s">
        <v>206</v>
      </c>
      <c r="D279" s="99" t="s">
        <v>512</v>
      </c>
      <c r="E279" s="99" t="s">
        <v>477</v>
      </c>
      <c r="F279" s="99" t="s">
        <v>209</v>
      </c>
      <c r="G279" s="100">
        <v>15</v>
      </c>
      <c r="H279" s="100"/>
      <c r="I279" s="100"/>
      <c r="J279" s="28" t="s">
        <v>652</v>
      </c>
      <c r="K279" s="100">
        <v>5</v>
      </c>
      <c r="L279" s="54">
        <f>VLOOKUP(K279,Reinigungstage!A10:B31,2,FALSE)</f>
        <v>185</v>
      </c>
      <c r="M279" s="54">
        <f t="shared" si="36"/>
        <v>2775</v>
      </c>
      <c r="N279" s="101">
        <f t="shared" si="37"/>
        <v>0</v>
      </c>
      <c r="O279" s="54">
        <f ca="1">IF('SVS UnterhaltsRG'!H61="",0,'SVS UnterhaltsRG'!H61)</f>
        <v>0</v>
      </c>
      <c r="P279" s="54">
        <f t="shared" si="38"/>
        <v>0</v>
      </c>
      <c r="Q279" s="54">
        <f t="shared" ca="1" si="39"/>
        <v>0</v>
      </c>
      <c r="R279" s="54">
        <f t="shared" si="40"/>
        <v>0</v>
      </c>
      <c r="S279" s="54">
        <f t="shared" ca="1" si="41"/>
        <v>0</v>
      </c>
      <c r="T279" s="4" t="str">
        <f t="shared" si="42"/>
        <v>Leistungswert eintragen</v>
      </c>
      <c r="U279" s="4">
        <f t="shared" si="43"/>
        <v>63.75</v>
      </c>
      <c r="V279" s="4">
        <f t="shared" si="44"/>
        <v>0</v>
      </c>
    </row>
    <row r="280" spans="1:22" ht="15" customHeight="1" x14ac:dyDescent="0.2">
      <c r="A280" s="28">
        <v>259</v>
      </c>
      <c r="B280" s="98" t="s">
        <v>513</v>
      </c>
      <c r="C280" s="99" t="s">
        <v>206</v>
      </c>
      <c r="D280" s="99" t="s">
        <v>512</v>
      </c>
      <c r="E280" s="99" t="s">
        <v>272</v>
      </c>
      <c r="F280" s="99" t="s">
        <v>209</v>
      </c>
      <c r="G280" s="100">
        <v>3.4</v>
      </c>
      <c r="H280" s="100"/>
      <c r="I280" s="100"/>
      <c r="J280" s="28" t="s">
        <v>610</v>
      </c>
      <c r="K280" s="100">
        <v>0</v>
      </c>
      <c r="L280" s="54">
        <f>VLOOKUP(K280,Reinigungstage!A10:B31,2,FALSE)</f>
        <v>0</v>
      </c>
      <c r="M280" s="54">
        <f t="shared" si="36"/>
        <v>0</v>
      </c>
      <c r="N280" s="101">
        <f t="shared" si="37"/>
        <v>0</v>
      </c>
      <c r="O280" s="54">
        <f ca="1">IF('SVS UnterhaltsRG'!H61="",0,'SVS UnterhaltsRG'!H61)</f>
        <v>0</v>
      </c>
      <c r="P280" s="54">
        <f t="shared" si="38"/>
        <v>0</v>
      </c>
      <c r="Q280" s="54">
        <f t="shared" si="39"/>
        <v>0</v>
      </c>
      <c r="R280" s="54">
        <f t="shared" si="40"/>
        <v>0</v>
      </c>
      <c r="S280" s="54">
        <f t="shared" si="41"/>
        <v>0</v>
      </c>
      <c r="T280" s="4" t="str">
        <f t="shared" si="42"/>
        <v/>
      </c>
      <c r="U280" s="4">
        <f t="shared" si="43"/>
        <v>262.5</v>
      </c>
      <c r="V280" s="4">
        <f t="shared" si="44"/>
        <v>0</v>
      </c>
    </row>
    <row r="281" spans="1:22" ht="15" customHeight="1" x14ac:dyDescent="0.2">
      <c r="A281" s="28">
        <v>260</v>
      </c>
      <c r="B281" s="98" t="s">
        <v>514</v>
      </c>
      <c r="C281" s="99" t="s">
        <v>206</v>
      </c>
      <c r="D281" s="99" t="s">
        <v>512</v>
      </c>
      <c r="E281" s="99" t="s">
        <v>479</v>
      </c>
      <c r="F281" s="99" t="s">
        <v>209</v>
      </c>
      <c r="G281" s="100">
        <v>12.6</v>
      </c>
      <c r="H281" s="100"/>
      <c r="I281" s="100"/>
      <c r="J281" s="28" t="s">
        <v>652</v>
      </c>
      <c r="K281" s="100">
        <v>5</v>
      </c>
      <c r="L281" s="54">
        <f>VLOOKUP(K281,Reinigungstage!A10:B31,2,FALSE)</f>
        <v>185</v>
      </c>
      <c r="M281" s="54">
        <f t="shared" si="36"/>
        <v>2331</v>
      </c>
      <c r="N281" s="101">
        <f t="shared" si="37"/>
        <v>0</v>
      </c>
      <c r="O281" s="54">
        <f ca="1">IF('SVS UnterhaltsRG'!H61="",0,'SVS UnterhaltsRG'!H61)</f>
        <v>0</v>
      </c>
      <c r="P281" s="54">
        <f t="shared" si="38"/>
        <v>0</v>
      </c>
      <c r="Q281" s="54">
        <f t="shared" ca="1" si="39"/>
        <v>0</v>
      </c>
      <c r="R281" s="54">
        <f t="shared" si="40"/>
        <v>0</v>
      </c>
      <c r="S281" s="54">
        <f t="shared" ca="1" si="41"/>
        <v>0</v>
      </c>
      <c r="T281" s="4" t="str">
        <f t="shared" si="42"/>
        <v>Leistungswert eintragen</v>
      </c>
      <c r="U281" s="4">
        <f t="shared" si="43"/>
        <v>63.75</v>
      </c>
      <c r="V281" s="4">
        <f t="shared" si="44"/>
        <v>0</v>
      </c>
    </row>
    <row r="282" spans="1:22" ht="15" customHeight="1" x14ac:dyDescent="0.2">
      <c r="A282" s="28">
        <v>261</v>
      </c>
      <c r="B282" s="98" t="s">
        <v>515</v>
      </c>
      <c r="C282" s="99" t="s">
        <v>206</v>
      </c>
      <c r="D282" s="99" t="s">
        <v>512</v>
      </c>
      <c r="E282" s="99" t="s">
        <v>213</v>
      </c>
      <c r="F282" s="99" t="s">
        <v>214</v>
      </c>
      <c r="G282" s="100">
        <v>2.9</v>
      </c>
      <c r="H282" s="100"/>
      <c r="I282" s="100"/>
      <c r="J282" s="28" t="s">
        <v>610</v>
      </c>
      <c r="K282" s="100">
        <v>0</v>
      </c>
      <c r="L282" s="54">
        <f>VLOOKUP(K282,Reinigungstage!A10:B31,2,FALSE)</f>
        <v>0</v>
      </c>
      <c r="M282" s="54">
        <f t="shared" si="36"/>
        <v>0</v>
      </c>
      <c r="N282" s="101">
        <f t="shared" si="37"/>
        <v>0</v>
      </c>
      <c r="O282" s="54">
        <f ca="1">IF('SVS UnterhaltsRG'!H61="",0,'SVS UnterhaltsRG'!H61)</f>
        <v>0</v>
      </c>
      <c r="P282" s="54">
        <f t="shared" si="38"/>
        <v>0</v>
      </c>
      <c r="Q282" s="54">
        <f t="shared" si="39"/>
        <v>0</v>
      </c>
      <c r="R282" s="54">
        <f t="shared" si="40"/>
        <v>0</v>
      </c>
      <c r="S282" s="54">
        <f t="shared" si="41"/>
        <v>0</v>
      </c>
      <c r="T282" s="4" t="str">
        <f t="shared" si="42"/>
        <v/>
      </c>
      <c r="U282" s="4">
        <f t="shared" si="43"/>
        <v>262.5</v>
      </c>
      <c r="V282" s="4">
        <f t="shared" si="44"/>
        <v>0</v>
      </c>
    </row>
    <row r="283" spans="1:22" ht="15" customHeight="1" x14ac:dyDescent="0.2">
      <c r="A283" s="28">
        <v>262</v>
      </c>
      <c r="B283" s="98"/>
      <c r="C283" s="99" t="s">
        <v>206</v>
      </c>
      <c r="D283" s="99" t="s">
        <v>512</v>
      </c>
      <c r="E283" s="99" t="s">
        <v>265</v>
      </c>
      <c r="F283" s="99" t="s">
        <v>217</v>
      </c>
      <c r="G283" s="100">
        <v>103.6</v>
      </c>
      <c r="H283" s="100"/>
      <c r="I283" s="100"/>
      <c r="J283" s="28" t="s">
        <v>654</v>
      </c>
      <c r="K283" s="100">
        <v>5</v>
      </c>
      <c r="L283" s="54">
        <f>VLOOKUP(K283,Reinigungstage!A10:B31,2,FALSE)</f>
        <v>185</v>
      </c>
      <c r="M283" s="54">
        <f t="shared" si="36"/>
        <v>19166</v>
      </c>
      <c r="N283" s="101">
        <f t="shared" si="37"/>
        <v>0</v>
      </c>
      <c r="O283" s="54">
        <f ca="1">IF('SVS UnterhaltsRG'!H61="",0,'SVS UnterhaltsRG'!H61)</f>
        <v>0</v>
      </c>
      <c r="P283" s="54">
        <f t="shared" si="38"/>
        <v>0</v>
      </c>
      <c r="Q283" s="54">
        <f t="shared" ca="1" si="39"/>
        <v>0</v>
      </c>
      <c r="R283" s="54">
        <f t="shared" si="40"/>
        <v>0</v>
      </c>
      <c r="S283" s="54">
        <f t="shared" ca="1" si="41"/>
        <v>0</v>
      </c>
      <c r="T283" s="4" t="str">
        <f t="shared" si="42"/>
        <v>Leistungswert eintragen</v>
      </c>
      <c r="U283" s="4">
        <f t="shared" si="43"/>
        <v>300</v>
      </c>
      <c r="V283" s="4">
        <f t="shared" si="44"/>
        <v>0</v>
      </c>
    </row>
    <row r="284" spans="1:22" ht="15" customHeight="1" x14ac:dyDescent="0.2">
      <c r="A284" s="28">
        <v>263</v>
      </c>
      <c r="B284" s="98" t="s">
        <v>516</v>
      </c>
      <c r="C284" s="99" t="s">
        <v>206</v>
      </c>
      <c r="D284" s="99" t="s">
        <v>512</v>
      </c>
      <c r="E284" s="99" t="s">
        <v>240</v>
      </c>
      <c r="F284" s="99" t="s">
        <v>217</v>
      </c>
      <c r="G284" s="100">
        <v>22.2</v>
      </c>
      <c r="H284" s="100"/>
      <c r="I284" s="100"/>
      <c r="J284" s="28" t="s">
        <v>655</v>
      </c>
      <c r="K284" s="100">
        <v>1</v>
      </c>
      <c r="L284" s="54">
        <f>VLOOKUP(K284,Reinigungstage!A10:B31,2,FALSE)</f>
        <v>38.43</v>
      </c>
      <c r="M284" s="54">
        <f t="shared" si="36"/>
        <v>853.15</v>
      </c>
      <c r="N284" s="101">
        <f t="shared" si="37"/>
        <v>0</v>
      </c>
      <c r="O284" s="54">
        <f ca="1">IF('SVS UnterhaltsRG'!H61="",0,'SVS UnterhaltsRG'!H61)</f>
        <v>0</v>
      </c>
      <c r="P284" s="54">
        <f t="shared" si="38"/>
        <v>0</v>
      </c>
      <c r="Q284" s="54">
        <f t="shared" ca="1" si="39"/>
        <v>0</v>
      </c>
      <c r="R284" s="54">
        <f t="shared" si="40"/>
        <v>0</v>
      </c>
      <c r="S284" s="54">
        <f t="shared" ca="1" si="41"/>
        <v>0</v>
      </c>
      <c r="T284" s="4" t="str">
        <f t="shared" si="42"/>
        <v>Leistungswert eintragen</v>
      </c>
      <c r="U284" s="4">
        <f t="shared" si="43"/>
        <v>166.25</v>
      </c>
      <c r="V284" s="4">
        <f t="shared" si="44"/>
        <v>0</v>
      </c>
    </row>
    <row r="285" spans="1:22" ht="15" customHeight="1" x14ac:dyDescent="0.2">
      <c r="A285" s="28">
        <v>264</v>
      </c>
      <c r="B285" s="98" t="s">
        <v>517</v>
      </c>
      <c r="C285" s="99" t="s">
        <v>206</v>
      </c>
      <c r="D285" s="99" t="s">
        <v>512</v>
      </c>
      <c r="E285" s="99" t="s">
        <v>216</v>
      </c>
      <c r="F285" s="99" t="s">
        <v>217</v>
      </c>
      <c r="G285" s="100">
        <v>56.3</v>
      </c>
      <c r="H285" s="100"/>
      <c r="I285" s="100"/>
      <c r="J285" s="28" t="s">
        <v>653</v>
      </c>
      <c r="K285" s="100">
        <v>3</v>
      </c>
      <c r="L285" s="54">
        <f>VLOOKUP(K285,Reinigungstage!A10:B31,2,FALSE)</f>
        <v>111</v>
      </c>
      <c r="M285" s="54">
        <f t="shared" si="36"/>
        <v>6249.3</v>
      </c>
      <c r="N285" s="101">
        <f t="shared" si="37"/>
        <v>0</v>
      </c>
      <c r="O285" s="54">
        <f ca="1">IF('SVS UnterhaltsRG'!H61="",0,'SVS UnterhaltsRG'!H61)</f>
        <v>0</v>
      </c>
      <c r="P285" s="54">
        <f t="shared" si="38"/>
        <v>0</v>
      </c>
      <c r="Q285" s="54">
        <f t="shared" ca="1" si="39"/>
        <v>0</v>
      </c>
      <c r="R285" s="54">
        <f t="shared" si="40"/>
        <v>0</v>
      </c>
      <c r="S285" s="54">
        <f t="shared" ca="1" si="41"/>
        <v>0</v>
      </c>
      <c r="T285" s="4" t="str">
        <f t="shared" si="42"/>
        <v>Leistungswert eintragen</v>
      </c>
      <c r="U285" s="4">
        <f t="shared" si="43"/>
        <v>195</v>
      </c>
      <c r="V285" s="4">
        <f t="shared" si="44"/>
        <v>0</v>
      </c>
    </row>
    <row r="286" spans="1:22" ht="15" customHeight="1" x14ac:dyDescent="0.2">
      <c r="A286" s="28">
        <v>265</v>
      </c>
      <c r="B286" s="98" t="s">
        <v>518</v>
      </c>
      <c r="C286" s="99" t="s">
        <v>206</v>
      </c>
      <c r="D286" s="99" t="s">
        <v>512</v>
      </c>
      <c r="E286" s="99" t="s">
        <v>216</v>
      </c>
      <c r="F286" s="99" t="s">
        <v>217</v>
      </c>
      <c r="G286" s="100">
        <v>56.4</v>
      </c>
      <c r="H286" s="100"/>
      <c r="I286" s="100"/>
      <c r="J286" s="28" t="s">
        <v>653</v>
      </c>
      <c r="K286" s="100">
        <v>3</v>
      </c>
      <c r="L286" s="54">
        <f>VLOOKUP(K286,Reinigungstage!A10:B31,2,FALSE)</f>
        <v>111</v>
      </c>
      <c r="M286" s="54">
        <f t="shared" si="36"/>
        <v>6260.4</v>
      </c>
      <c r="N286" s="101">
        <f t="shared" si="37"/>
        <v>0</v>
      </c>
      <c r="O286" s="54">
        <f ca="1">IF('SVS UnterhaltsRG'!H61="",0,'SVS UnterhaltsRG'!H61)</f>
        <v>0</v>
      </c>
      <c r="P286" s="54">
        <f t="shared" si="38"/>
        <v>0</v>
      </c>
      <c r="Q286" s="54">
        <f t="shared" ca="1" si="39"/>
        <v>0</v>
      </c>
      <c r="R286" s="54">
        <f t="shared" si="40"/>
        <v>0</v>
      </c>
      <c r="S286" s="54">
        <f t="shared" ca="1" si="41"/>
        <v>0</v>
      </c>
      <c r="T286" s="4" t="str">
        <f t="shared" si="42"/>
        <v>Leistungswert eintragen</v>
      </c>
      <c r="U286" s="4">
        <f t="shared" si="43"/>
        <v>195</v>
      </c>
      <c r="V286" s="4">
        <f t="shared" si="44"/>
        <v>0</v>
      </c>
    </row>
    <row r="287" spans="1:22" ht="15" customHeight="1" x14ac:dyDescent="0.2">
      <c r="A287" s="28">
        <v>266</v>
      </c>
      <c r="B287" s="98" t="s">
        <v>519</v>
      </c>
      <c r="C287" s="99" t="s">
        <v>206</v>
      </c>
      <c r="D287" s="99" t="s">
        <v>512</v>
      </c>
      <c r="E287" s="99" t="s">
        <v>216</v>
      </c>
      <c r="F287" s="99" t="s">
        <v>217</v>
      </c>
      <c r="G287" s="100">
        <v>56.2</v>
      </c>
      <c r="H287" s="100"/>
      <c r="I287" s="100"/>
      <c r="J287" s="28" t="s">
        <v>653</v>
      </c>
      <c r="K287" s="100">
        <v>3</v>
      </c>
      <c r="L287" s="54">
        <f>VLOOKUP(K287,Reinigungstage!A10:B31,2,FALSE)</f>
        <v>111</v>
      </c>
      <c r="M287" s="54">
        <f t="shared" si="36"/>
        <v>6238.2</v>
      </c>
      <c r="N287" s="101">
        <f t="shared" si="37"/>
        <v>0</v>
      </c>
      <c r="O287" s="54">
        <f ca="1">IF('SVS UnterhaltsRG'!H61="",0,'SVS UnterhaltsRG'!H61)</f>
        <v>0</v>
      </c>
      <c r="P287" s="54">
        <f t="shared" si="38"/>
        <v>0</v>
      </c>
      <c r="Q287" s="54">
        <f t="shared" ca="1" si="39"/>
        <v>0</v>
      </c>
      <c r="R287" s="54">
        <f t="shared" si="40"/>
        <v>0</v>
      </c>
      <c r="S287" s="54">
        <f t="shared" ca="1" si="41"/>
        <v>0</v>
      </c>
      <c r="T287" s="4" t="str">
        <f t="shared" si="42"/>
        <v>Leistungswert eintragen</v>
      </c>
      <c r="U287" s="4">
        <f t="shared" si="43"/>
        <v>195</v>
      </c>
      <c r="V287" s="4">
        <f t="shared" si="44"/>
        <v>0</v>
      </c>
    </row>
    <row r="288" spans="1:22" ht="15" customHeight="1" x14ac:dyDescent="0.2">
      <c r="A288" s="28">
        <v>267</v>
      </c>
      <c r="B288" s="98" t="s">
        <v>520</v>
      </c>
      <c r="C288" s="99" t="s">
        <v>206</v>
      </c>
      <c r="D288" s="99" t="s">
        <v>512</v>
      </c>
      <c r="E288" s="99" t="s">
        <v>216</v>
      </c>
      <c r="F288" s="99" t="s">
        <v>217</v>
      </c>
      <c r="G288" s="100">
        <v>56.2</v>
      </c>
      <c r="H288" s="100"/>
      <c r="I288" s="100"/>
      <c r="J288" s="28" t="s">
        <v>653</v>
      </c>
      <c r="K288" s="100">
        <v>3</v>
      </c>
      <c r="L288" s="54">
        <f>VLOOKUP(K288,Reinigungstage!A10:B31,2,FALSE)</f>
        <v>111</v>
      </c>
      <c r="M288" s="54">
        <f t="shared" si="36"/>
        <v>6238.2</v>
      </c>
      <c r="N288" s="101">
        <f t="shared" si="37"/>
        <v>0</v>
      </c>
      <c r="O288" s="54">
        <f ca="1">IF('SVS UnterhaltsRG'!H61="",0,'SVS UnterhaltsRG'!H61)</f>
        <v>0</v>
      </c>
      <c r="P288" s="54">
        <f t="shared" si="38"/>
        <v>0</v>
      </c>
      <c r="Q288" s="54">
        <f t="shared" ca="1" si="39"/>
        <v>0</v>
      </c>
      <c r="R288" s="54">
        <f t="shared" si="40"/>
        <v>0</v>
      </c>
      <c r="S288" s="54">
        <f t="shared" ca="1" si="41"/>
        <v>0</v>
      </c>
      <c r="T288" s="4" t="str">
        <f t="shared" si="42"/>
        <v>Leistungswert eintragen</v>
      </c>
      <c r="U288" s="4">
        <f t="shared" si="43"/>
        <v>195</v>
      </c>
      <c r="V288" s="4">
        <f t="shared" si="44"/>
        <v>0</v>
      </c>
    </row>
    <row r="289" spans="1:22" ht="15" customHeight="1" x14ac:dyDescent="0.2">
      <c r="A289" s="28">
        <v>268</v>
      </c>
      <c r="B289" s="98" t="s">
        <v>521</v>
      </c>
      <c r="C289" s="99" t="s">
        <v>206</v>
      </c>
      <c r="D289" s="99" t="s">
        <v>512</v>
      </c>
      <c r="E289" s="99" t="s">
        <v>216</v>
      </c>
      <c r="F289" s="99" t="s">
        <v>217</v>
      </c>
      <c r="G289" s="100">
        <v>56.2</v>
      </c>
      <c r="H289" s="100"/>
      <c r="I289" s="100"/>
      <c r="J289" s="28" t="s">
        <v>653</v>
      </c>
      <c r="K289" s="100">
        <v>3</v>
      </c>
      <c r="L289" s="54">
        <f>VLOOKUP(K289,Reinigungstage!A10:B31,2,FALSE)</f>
        <v>111</v>
      </c>
      <c r="M289" s="54">
        <f t="shared" si="36"/>
        <v>6238.2</v>
      </c>
      <c r="N289" s="101">
        <f t="shared" si="37"/>
        <v>0</v>
      </c>
      <c r="O289" s="54">
        <f ca="1">IF('SVS UnterhaltsRG'!H61="",0,'SVS UnterhaltsRG'!H61)</f>
        <v>0</v>
      </c>
      <c r="P289" s="54">
        <f t="shared" si="38"/>
        <v>0</v>
      </c>
      <c r="Q289" s="54">
        <f t="shared" ca="1" si="39"/>
        <v>0</v>
      </c>
      <c r="R289" s="54">
        <f t="shared" si="40"/>
        <v>0</v>
      </c>
      <c r="S289" s="54">
        <f t="shared" ca="1" si="41"/>
        <v>0</v>
      </c>
      <c r="T289" s="4" t="str">
        <f t="shared" si="42"/>
        <v>Leistungswert eintragen</v>
      </c>
      <c r="U289" s="4">
        <f t="shared" si="43"/>
        <v>195</v>
      </c>
      <c r="V289" s="4">
        <f t="shared" si="44"/>
        <v>0</v>
      </c>
    </row>
    <row r="290" spans="1:22" ht="15" customHeight="1" x14ac:dyDescent="0.2">
      <c r="A290" s="28">
        <v>269</v>
      </c>
      <c r="B290" s="98" t="s">
        <v>522</v>
      </c>
      <c r="C290" s="99" t="s">
        <v>206</v>
      </c>
      <c r="D290" s="99" t="s">
        <v>512</v>
      </c>
      <c r="E290" s="99" t="s">
        <v>216</v>
      </c>
      <c r="F290" s="99" t="s">
        <v>217</v>
      </c>
      <c r="G290" s="100">
        <v>57.8</v>
      </c>
      <c r="H290" s="100"/>
      <c r="I290" s="100"/>
      <c r="J290" s="28" t="s">
        <v>653</v>
      </c>
      <c r="K290" s="100">
        <v>3</v>
      </c>
      <c r="L290" s="54">
        <f>VLOOKUP(K290,Reinigungstage!A10:B31,2,FALSE)</f>
        <v>111</v>
      </c>
      <c r="M290" s="54">
        <f t="shared" si="36"/>
        <v>6415.8</v>
      </c>
      <c r="N290" s="101">
        <f t="shared" si="37"/>
        <v>0</v>
      </c>
      <c r="O290" s="54">
        <f ca="1">IF('SVS UnterhaltsRG'!H61="",0,'SVS UnterhaltsRG'!H61)</f>
        <v>0</v>
      </c>
      <c r="P290" s="54">
        <f t="shared" si="38"/>
        <v>0</v>
      </c>
      <c r="Q290" s="54">
        <f t="shared" ca="1" si="39"/>
        <v>0</v>
      </c>
      <c r="R290" s="54">
        <f t="shared" si="40"/>
        <v>0</v>
      </c>
      <c r="S290" s="54">
        <f t="shared" ca="1" si="41"/>
        <v>0</v>
      </c>
      <c r="T290" s="4" t="str">
        <f t="shared" si="42"/>
        <v>Leistungswert eintragen</v>
      </c>
      <c r="U290" s="4">
        <f t="shared" si="43"/>
        <v>195</v>
      </c>
      <c r="V290" s="4">
        <f t="shared" si="44"/>
        <v>0</v>
      </c>
    </row>
    <row r="291" spans="1:22" ht="15" customHeight="1" x14ac:dyDescent="0.2">
      <c r="A291" s="28">
        <v>270</v>
      </c>
      <c r="B291" s="98" t="s">
        <v>523</v>
      </c>
      <c r="C291" s="99" t="s">
        <v>206</v>
      </c>
      <c r="D291" s="99" t="s">
        <v>512</v>
      </c>
      <c r="E291" s="99" t="s">
        <v>216</v>
      </c>
      <c r="F291" s="99" t="s">
        <v>217</v>
      </c>
      <c r="G291" s="100">
        <v>66</v>
      </c>
      <c r="H291" s="100"/>
      <c r="I291" s="100"/>
      <c r="J291" s="28" t="s">
        <v>653</v>
      </c>
      <c r="K291" s="100">
        <v>3</v>
      </c>
      <c r="L291" s="54">
        <f>VLOOKUP(K291,Reinigungstage!A10:B31,2,FALSE)</f>
        <v>111</v>
      </c>
      <c r="M291" s="54">
        <f t="shared" si="36"/>
        <v>7326</v>
      </c>
      <c r="N291" s="101">
        <f t="shared" si="37"/>
        <v>0</v>
      </c>
      <c r="O291" s="54">
        <f ca="1">IF('SVS UnterhaltsRG'!H61="",0,'SVS UnterhaltsRG'!H61)</f>
        <v>0</v>
      </c>
      <c r="P291" s="54">
        <f t="shared" si="38"/>
        <v>0</v>
      </c>
      <c r="Q291" s="54">
        <f t="shared" ca="1" si="39"/>
        <v>0</v>
      </c>
      <c r="R291" s="54">
        <f t="shared" si="40"/>
        <v>0</v>
      </c>
      <c r="S291" s="54">
        <f t="shared" ca="1" si="41"/>
        <v>0</v>
      </c>
      <c r="T291" s="4" t="str">
        <f t="shared" si="42"/>
        <v>Leistungswert eintragen</v>
      </c>
      <c r="U291" s="4">
        <f t="shared" si="43"/>
        <v>195</v>
      </c>
      <c r="V291" s="4">
        <f t="shared" si="44"/>
        <v>0</v>
      </c>
    </row>
    <row r="292" spans="1:22" ht="15" customHeight="1" x14ac:dyDescent="0.2">
      <c r="A292" s="28">
        <v>271</v>
      </c>
      <c r="B292" s="98" t="s">
        <v>524</v>
      </c>
      <c r="C292" s="99" t="s">
        <v>206</v>
      </c>
      <c r="D292" s="99" t="s">
        <v>512</v>
      </c>
      <c r="E292" s="99" t="s">
        <v>216</v>
      </c>
      <c r="F292" s="99" t="s">
        <v>217</v>
      </c>
      <c r="G292" s="100">
        <v>56.2</v>
      </c>
      <c r="H292" s="100"/>
      <c r="I292" s="100"/>
      <c r="J292" s="28" t="s">
        <v>653</v>
      </c>
      <c r="K292" s="100">
        <v>3</v>
      </c>
      <c r="L292" s="54">
        <f>VLOOKUP(K292,Reinigungstage!A10:B31,2,FALSE)</f>
        <v>111</v>
      </c>
      <c r="M292" s="54">
        <f t="shared" si="36"/>
        <v>6238.2</v>
      </c>
      <c r="N292" s="101">
        <f t="shared" si="37"/>
        <v>0</v>
      </c>
      <c r="O292" s="54">
        <f ca="1">IF('SVS UnterhaltsRG'!H61="",0,'SVS UnterhaltsRG'!H61)</f>
        <v>0</v>
      </c>
      <c r="P292" s="54">
        <f t="shared" si="38"/>
        <v>0</v>
      </c>
      <c r="Q292" s="54">
        <f t="shared" ca="1" si="39"/>
        <v>0</v>
      </c>
      <c r="R292" s="54">
        <f t="shared" si="40"/>
        <v>0</v>
      </c>
      <c r="S292" s="54">
        <f t="shared" ca="1" si="41"/>
        <v>0</v>
      </c>
      <c r="T292" s="4" t="str">
        <f t="shared" si="42"/>
        <v>Leistungswert eintragen</v>
      </c>
      <c r="U292" s="4">
        <f t="shared" si="43"/>
        <v>195</v>
      </c>
      <c r="V292" s="4">
        <f t="shared" si="44"/>
        <v>0</v>
      </c>
    </row>
    <row r="293" spans="1:22" ht="15" customHeight="1" x14ac:dyDescent="0.2">
      <c r="A293" s="28">
        <v>272</v>
      </c>
      <c r="B293" s="98" t="s">
        <v>525</v>
      </c>
      <c r="C293" s="99" t="s">
        <v>206</v>
      </c>
      <c r="D293" s="99" t="s">
        <v>512</v>
      </c>
      <c r="E293" s="99" t="s">
        <v>216</v>
      </c>
      <c r="F293" s="99" t="s">
        <v>217</v>
      </c>
      <c r="G293" s="100">
        <v>56.5</v>
      </c>
      <c r="H293" s="100"/>
      <c r="I293" s="100"/>
      <c r="J293" s="28" t="s">
        <v>653</v>
      </c>
      <c r="K293" s="100">
        <v>3</v>
      </c>
      <c r="L293" s="54">
        <f>VLOOKUP(K293,Reinigungstage!A10:B31,2,FALSE)</f>
        <v>111</v>
      </c>
      <c r="M293" s="54">
        <f t="shared" si="36"/>
        <v>6271.5</v>
      </c>
      <c r="N293" s="101">
        <f t="shared" si="37"/>
        <v>0</v>
      </c>
      <c r="O293" s="54">
        <f ca="1">IF('SVS UnterhaltsRG'!H61="",0,'SVS UnterhaltsRG'!H61)</f>
        <v>0</v>
      </c>
      <c r="P293" s="54">
        <f t="shared" si="38"/>
        <v>0</v>
      </c>
      <c r="Q293" s="54">
        <f t="shared" ca="1" si="39"/>
        <v>0</v>
      </c>
      <c r="R293" s="54">
        <f t="shared" si="40"/>
        <v>0</v>
      </c>
      <c r="S293" s="54">
        <f t="shared" ca="1" si="41"/>
        <v>0</v>
      </c>
      <c r="T293" s="4" t="str">
        <f t="shared" si="42"/>
        <v>Leistungswert eintragen</v>
      </c>
      <c r="U293" s="4">
        <f t="shared" si="43"/>
        <v>195</v>
      </c>
      <c r="V293" s="4">
        <f t="shared" si="44"/>
        <v>0</v>
      </c>
    </row>
    <row r="294" spans="1:22" ht="15" customHeight="1" x14ac:dyDescent="0.2">
      <c r="A294" s="28">
        <v>273</v>
      </c>
      <c r="B294" s="98" t="s">
        <v>526</v>
      </c>
      <c r="C294" s="99" t="s">
        <v>206</v>
      </c>
      <c r="D294" s="99" t="s">
        <v>512</v>
      </c>
      <c r="E294" s="99" t="s">
        <v>216</v>
      </c>
      <c r="F294" s="99" t="s">
        <v>217</v>
      </c>
      <c r="G294" s="100">
        <v>56.3</v>
      </c>
      <c r="H294" s="100"/>
      <c r="I294" s="100"/>
      <c r="J294" s="28" t="s">
        <v>653</v>
      </c>
      <c r="K294" s="100">
        <v>3</v>
      </c>
      <c r="L294" s="54">
        <f>VLOOKUP(K294,Reinigungstage!A10:B31,2,FALSE)</f>
        <v>111</v>
      </c>
      <c r="M294" s="54">
        <f t="shared" si="36"/>
        <v>6249.3</v>
      </c>
      <c r="N294" s="101">
        <f t="shared" si="37"/>
        <v>0</v>
      </c>
      <c r="O294" s="54">
        <f ca="1">IF('SVS UnterhaltsRG'!H61="",0,'SVS UnterhaltsRG'!H61)</f>
        <v>0</v>
      </c>
      <c r="P294" s="54">
        <f t="shared" si="38"/>
        <v>0</v>
      </c>
      <c r="Q294" s="54">
        <f t="shared" ca="1" si="39"/>
        <v>0</v>
      </c>
      <c r="R294" s="54">
        <f t="shared" si="40"/>
        <v>0</v>
      </c>
      <c r="S294" s="54">
        <f t="shared" ca="1" si="41"/>
        <v>0</v>
      </c>
      <c r="T294" s="4" t="str">
        <f t="shared" si="42"/>
        <v>Leistungswert eintragen</v>
      </c>
      <c r="U294" s="4">
        <f t="shared" si="43"/>
        <v>195</v>
      </c>
      <c r="V294" s="4">
        <f t="shared" si="44"/>
        <v>0</v>
      </c>
    </row>
    <row r="295" spans="1:22" ht="15" customHeight="1" x14ac:dyDescent="0.2">
      <c r="A295" s="28">
        <v>274</v>
      </c>
      <c r="B295" s="98" t="s">
        <v>527</v>
      </c>
      <c r="C295" s="99" t="s">
        <v>206</v>
      </c>
      <c r="D295" s="99" t="s">
        <v>512</v>
      </c>
      <c r="E295" s="99" t="s">
        <v>216</v>
      </c>
      <c r="F295" s="99" t="s">
        <v>217</v>
      </c>
      <c r="G295" s="100">
        <v>62.1</v>
      </c>
      <c r="H295" s="100"/>
      <c r="I295" s="100"/>
      <c r="J295" s="28" t="s">
        <v>653</v>
      </c>
      <c r="K295" s="100">
        <v>3</v>
      </c>
      <c r="L295" s="54">
        <f>VLOOKUP(K295,Reinigungstage!A10:B31,2,FALSE)</f>
        <v>111</v>
      </c>
      <c r="M295" s="54">
        <f t="shared" si="36"/>
        <v>6893.1</v>
      </c>
      <c r="N295" s="101">
        <f t="shared" si="37"/>
        <v>0</v>
      </c>
      <c r="O295" s="54">
        <f ca="1">IF('SVS UnterhaltsRG'!H61="",0,'SVS UnterhaltsRG'!H61)</f>
        <v>0</v>
      </c>
      <c r="P295" s="54">
        <f t="shared" si="38"/>
        <v>0</v>
      </c>
      <c r="Q295" s="54">
        <f t="shared" ca="1" si="39"/>
        <v>0</v>
      </c>
      <c r="R295" s="54">
        <f t="shared" si="40"/>
        <v>0</v>
      </c>
      <c r="S295" s="54">
        <f t="shared" ca="1" si="41"/>
        <v>0</v>
      </c>
      <c r="T295" s="4" t="str">
        <f t="shared" si="42"/>
        <v>Leistungswert eintragen</v>
      </c>
      <c r="U295" s="4">
        <f t="shared" si="43"/>
        <v>195</v>
      </c>
      <c r="V295" s="4">
        <f t="shared" si="44"/>
        <v>0</v>
      </c>
    </row>
    <row r="296" spans="1:22" ht="15" customHeight="1" x14ac:dyDescent="0.2">
      <c r="A296" s="28">
        <v>275</v>
      </c>
      <c r="B296" s="98"/>
      <c r="C296" s="99" t="s">
        <v>206</v>
      </c>
      <c r="D296" s="99" t="s">
        <v>512</v>
      </c>
      <c r="E296" s="99" t="s">
        <v>224</v>
      </c>
      <c r="F296" s="99" t="s">
        <v>217</v>
      </c>
      <c r="G296" s="100">
        <v>63.2</v>
      </c>
      <c r="H296" s="100"/>
      <c r="I296" s="100"/>
      <c r="J296" s="28" t="s">
        <v>654</v>
      </c>
      <c r="K296" s="100">
        <v>5</v>
      </c>
      <c r="L296" s="54">
        <f>VLOOKUP(K296,Reinigungstage!A10:B31,2,FALSE)</f>
        <v>185</v>
      </c>
      <c r="M296" s="54">
        <f t="shared" si="36"/>
        <v>11692</v>
      </c>
      <c r="N296" s="101">
        <f t="shared" si="37"/>
        <v>0</v>
      </c>
      <c r="O296" s="54">
        <f ca="1">IF('SVS UnterhaltsRG'!H61="",0,'SVS UnterhaltsRG'!H61)</f>
        <v>0</v>
      </c>
      <c r="P296" s="54">
        <f t="shared" si="38"/>
        <v>0</v>
      </c>
      <c r="Q296" s="54">
        <f t="shared" ca="1" si="39"/>
        <v>0</v>
      </c>
      <c r="R296" s="54">
        <f t="shared" si="40"/>
        <v>0</v>
      </c>
      <c r="S296" s="54">
        <f t="shared" ca="1" si="41"/>
        <v>0</v>
      </c>
      <c r="T296" s="4" t="str">
        <f t="shared" si="42"/>
        <v>Leistungswert eintragen</v>
      </c>
      <c r="U296" s="4">
        <f t="shared" si="43"/>
        <v>300</v>
      </c>
      <c r="V296" s="4">
        <f t="shared" si="44"/>
        <v>0</v>
      </c>
    </row>
    <row r="297" spans="1:22" ht="15" customHeight="1" x14ac:dyDescent="0.2">
      <c r="A297" s="28">
        <v>276</v>
      </c>
      <c r="B297" s="98"/>
      <c r="C297" s="99" t="s">
        <v>206</v>
      </c>
      <c r="D297" s="99" t="s">
        <v>512</v>
      </c>
      <c r="E297" s="99" t="s">
        <v>224</v>
      </c>
      <c r="F297" s="99" t="s">
        <v>217</v>
      </c>
      <c r="G297" s="100">
        <v>37.200000000000003</v>
      </c>
      <c r="H297" s="100"/>
      <c r="I297" s="100"/>
      <c r="J297" s="28" t="s">
        <v>654</v>
      </c>
      <c r="K297" s="100">
        <v>5</v>
      </c>
      <c r="L297" s="54">
        <f>VLOOKUP(K297,Reinigungstage!A10:B31,2,FALSE)</f>
        <v>185</v>
      </c>
      <c r="M297" s="54">
        <f t="shared" si="36"/>
        <v>6882</v>
      </c>
      <c r="N297" s="101">
        <f t="shared" si="37"/>
        <v>0</v>
      </c>
      <c r="O297" s="54">
        <f ca="1">IF('SVS UnterhaltsRG'!H61="",0,'SVS UnterhaltsRG'!H61)</f>
        <v>0</v>
      </c>
      <c r="P297" s="54">
        <f t="shared" si="38"/>
        <v>0</v>
      </c>
      <c r="Q297" s="54">
        <f t="shared" ca="1" si="39"/>
        <v>0</v>
      </c>
      <c r="R297" s="54">
        <f t="shared" si="40"/>
        <v>0</v>
      </c>
      <c r="S297" s="54">
        <f t="shared" ca="1" si="41"/>
        <v>0</v>
      </c>
      <c r="T297" s="4" t="str">
        <f t="shared" si="42"/>
        <v>Leistungswert eintragen</v>
      </c>
      <c r="U297" s="4">
        <f t="shared" si="43"/>
        <v>300</v>
      </c>
      <c r="V297" s="4">
        <f t="shared" si="44"/>
        <v>0</v>
      </c>
    </row>
    <row r="298" spans="1:22" ht="15" customHeight="1" x14ac:dyDescent="0.2">
      <c r="A298" s="28">
        <v>277</v>
      </c>
      <c r="B298" s="98"/>
      <c r="C298" s="99" t="s">
        <v>206</v>
      </c>
      <c r="D298" s="99" t="s">
        <v>512</v>
      </c>
      <c r="E298" s="99" t="s">
        <v>225</v>
      </c>
      <c r="F298" s="99" t="s">
        <v>209</v>
      </c>
      <c r="G298" s="100">
        <v>23.2</v>
      </c>
      <c r="H298" s="100"/>
      <c r="I298" s="100"/>
      <c r="J298" s="28" t="s">
        <v>654</v>
      </c>
      <c r="K298" s="100">
        <v>5</v>
      </c>
      <c r="L298" s="54">
        <f>VLOOKUP(K298,Reinigungstage!A10:B31,2,FALSE)</f>
        <v>185</v>
      </c>
      <c r="M298" s="54">
        <f t="shared" si="36"/>
        <v>4292</v>
      </c>
      <c r="N298" s="101">
        <f t="shared" si="37"/>
        <v>0</v>
      </c>
      <c r="O298" s="54">
        <f ca="1">IF('SVS UnterhaltsRG'!H61="",0,'SVS UnterhaltsRG'!H61)</f>
        <v>0</v>
      </c>
      <c r="P298" s="54">
        <f t="shared" si="38"/>
        <v>0</v>
      </c>
      <c r="Q298" s="54">
        <f t="shared" ca="1" si="39"/>
        <v>0</v>
      </c>
      <c r="R298" s="54">
        <f t="shared" si="40"/>
        <v>0</v>
      </c>
      <c r="S298" s="54">
        <f t="shared" ca="1" si="41"/>
        <v>0</v>
      </c>
      <c r="T298" s="4" t="str">
        <f t="shared" si="42"/>
        <v>Leistungswert eintragen</v>
      </c>
      <c r="U298" s="4">
        <f t="shared" si="43"/>
        <v>300</v>
      </c>
      <c r="V298" s="4">
        <f t="shared" si="44"/>
        <v>0</v>
      </c>
    </row>
    <row r="299" spans="1:22" ht="15" customHeight="1" x14ac:dyDescent="0.2">
      <c r="A299" s="28">
        <v>278</v>
      </c>
      <c r="B299" s="98"/>
      <c r="C299" s="99" t="s">
        <v>206</v>
      </c>
      <c r="D299" s="99" t="s">
        <v>512</v>
      </c>
      <c r="E299" s="99" t="s">
        <v>226</v>
      </c>
      <c r="F299" s="99" t="s">
        <v>209</v>
      </c>
      <c r="G299" s="100">
        <v>15.1</v>
      </c>
      <c r="H299" s="100"/>
      <c r="I299" s="100"/>
      <c r="J299" s="28" t="s">
        <v>644</v>
      </c>
      <c r="K299" s="100">
        <v>5</v>
      </c>
      <c r="L299" s="54">
        <f>VLOOKUP(K299,Reinigungstage!A10:B31,2,FALSE)</f>
        <v>185</v>
      </c>
      <c r="M299" s="54">
        <f t="shared" si="36"/>
        <v>2793.5</v>
      </c>
      <c r="N299" s="101">
        <f t="shared" si="37"/>
        <v>0</v>
      </c>
      <c r="O299" s="54">
        <f ca="1">IF('SVS UnterhaltsRG'!H61="",0,'SVS UnterhaltsRG'!H61)</f>
        <v>0</v>
      </c>
      <c r="P299" s="54">
        <f t="shared" si="38"/>
        <v>0</v>
      </c>
      <c r="Q299" s="54">
        <f t="shared" ca="1" si="39"/>
        <v>0</v>
      </c>
      <c r="R299" s="54">
        <f t="shared" si="40"/>
        <v>0</v>
      </c>
      <c r="S299" s="54">
        <f t="shared" ca="1" si="41"/>
        <v>0</v>
      </c>
      <c r="T299" s="4" t="str">
        <f t="shared" si="42"/>
        <v>Leistungswert eintragen</v>
      </c>
      <c r="U299" s="4">
        <f t="shared" si="43"/>
        <v>138.75</v>
      </c>
      <c r="V299" s="4">
        <f t="shared" si="44"/>
        <v>0</v>
      </c>
    </row>
    <row r="300" spans="1:22" ht="15" customHeight="1" x14ac:dyDescent="0.2">
      <c r="A300" s="28">
        <v>279</v>
      </c>
      <c r="B300" s="98"/>
      <c r="C300" s="99" t="s">
        <v>229</v>
      </c>
      <c r="D300" s="99" t="s">
        <v>512</v>
      </c>
      <c r="E300" s="99" t="s">
        <v>225</v>
      </c>
      <c r="F300" s="99" t="s">
        <v>209</v>
      </c>
      <c r="G300" s="100">
        <v>24</v>
      </c>
      <c r="H300" s="100"/>
      <c r="I300" s="100"/>
      <c r="J300" s="28" t="s">
        <v>654</v>
      </c>
      <c r="K300" s="100">
        <v>5</v>
      </c>
      <c r="L300" s="54">
        <f>VLOOKUP(K300,Reinigungstage!A10:B31,2,FALSE)</f>
        <v>185</v>
      </c>
      <c r="M300" s="54">
        <f t="shared" si="36"/>
        <v>4440</v>
      </c>
      <c r="N300" s="101">
        <f t="shared" si="37"/>
        <v>0</v>
      </c>
      <c r="O300" s="54">
        <f ca="1">IF('SVS UnterhaltsRG'!H61="",0,'SVS UnterhaltsRG'!H61)</f>
        <v>0</v>
      </c>
      <c r="P300" s="54">
        <f t="shared" si="38"/>
        <v>0</v>
      </c>
      <c r="Q300" s="54">
        <f t="shared" ca="1" si="39"/>
        <v>0</v>
      </c>
      <c r="R300" s="54">
        <f t="shared" si="40"/>
        <v>0</v>
      </c>
      <c r="S300" s="54">
        <f t="shared" ca="1" si="41"/>
        <v>0</v>
      </c>
      <c r="T300" s="4" t="str">
        <f t="shared" si="42"/>
        <v>Leistungswert eintragen</v>
      </c>
      <c r="U300" s="4">
        <f t="shared" si="43"/>
        <v>300</v>
      </c>
      <c r="V300" s="4">
        <f t="shared" si="44"/>
        <v>0</v>
      </c>
    </row>
    <row r="301" spans="1:22" ht="15" customHeight="1" x14ac:dyDescent="0.2">
      <c r="A301" s="28">
        <v>280</v>
      </c>
      <c r="B301" s="98"/>
      <c r="C301" s="99" t="s">
        <v>229</v>
      </c>
      <c r="D301" s="99" t="s">
        <v>512</v>
      </c>
      <c r="E301" s="99" t="s">
        <v>283</v>
      </c>
      <c r="F301" s="99" t="s">
        <v>209</v>
      </c>
      <c r="G301" s="100">
        <v>15.2</v>
      </c>
      <c r="H301" s="100"/>
      <c r="I301" s="100"/>
      <c r="J301" s="28" t="s">
        <v>644</v>
      </c>
      <c r="K301" s="100">
        <v>5</v>
      </c>
      <c r="L301" s="54">
        <f>VLOOKUP(K301,Reinigungstage!A10:B31,2,FALSE)</f>
        <v>185</v>
      </c>
      <c r="M301" s="54">
        <f t="shared" si="36"/>
        <v>2812</v>
      </c>
      <c r="N301" s="101">
        <f t="shared" si="37"/>
        <v>0</v>
      </c>
      <c r="O301" s="54">
        <f ca="1">IF('SVS UnterhaltsRG'!H61="",0,'SVS UnterhaltsRG'!H61)</f>
        <v>0</v>
      </c>
      <c r="P301" s="54">
        <f t="shared" si="38"/>
        <v>0</v>
      </c>
      <c r="Q301" s="54">
        <f t="shared" ca="1" si="39"/>
        <v>0</v>
      </c>
      <c r="R301" s="54">
        <f t="shared" si="40"/>
        <v>0</v>
      </c>
      <c r="S301" s="54">
        <f t="shared" ca="1" si="41"/>
        <v>0</v>
      </c>
      <c r="T301" s="4" t="str">
        <f t="shared" si="42"/>
        <v>Leistungswert eintragen</v>
      </c>
      <c r="U301" s="4">
        <f t="shared" si="43"/>
        <v>138.75</v>
      </c>
      <c r="V301" s="4">
        <f t="shared" si="44"/>
        <v>0</v>
      </c>
    </row>
    <row r="302" spans="1:22" ht="15" customHeight="1" x14ac:dyDescent="0.2">
      <c r="A302" s="28">
        <v>281</v>
      </c>
      <c r="B302" s="98" t="s">
        <v>528</v>
      </c>
      <c r="C302" s="99" t="s">
        <v>229</v>
      </c>
      <c r="D302" s="99" t="s">
        <v>512</v>
      </c>
      <c r="E302" s="99" t="s">
        <v>216</v>
      </c>
      <c r="F302" s="99" t="s">
        <v>217</v>
      </c>
      <c r="G302" s="100">
        <v>69.2</v>
      </c>
      <c r="H302" s="100"/>
      <c r="I302" s="100"/>
      <c r="J302" s="28" t="s">
        <v>653</v>
      </c>
      <c r="K302" s="100">
        <v>3</v>
      </c>
      <c r="L302" s="54">
        <f>VLOOKUP(K302,Reinigungstage!A10:B31,2,FALSE)</f>
        <v>111</v>
      </c>
      <c r="M302" s="54">
        <f t="shared" si="36"/>
        <v>7681.2</v>
      </c>
      <c r="N302" s="101">
        <f t="shared" si="37"/>
        <v>0</v>
      </c>
      <c r="O302" s="54">
        <f ca="1">IF('SVS UnterhaltsRG'!H61="",0,'SVS UnterhaltsRG'!H61)</f>
        <v>0</v>
      </c>
      <c r="P302" s="54">
        <f t="shared" si="38"/>
        <v>0</v>
      </c>
      <c r="Q302" s="54">
        <f t="shared" ca="1" si="39"/>
        <v>0</v>
      </c>
      <c r="R302" s="54">
        <f t="shared" si="40"/>
        <v>0</v>
      </c>
      <c r="S302" s="54">
        <f t="shared" ca="1" si="41"/>
        <v>0</v>
      </c>
      <c r="T302" s="4" t="str">
        <f t="shared" si="42"/>
        <v>Leistungswert eintragen</v>
      </c>
      <c r="U302" s="4">
        <f t="shared" si="43"/>
        <v>195</v>
      </c>
      <c r="V302" s="4">
        <f t="shared" si="44"/>
        <v>0</v>
      </c>
    </row>
    <row r="303" spans="1:22" ht="15" customHeight="1" x14ac:dyDescent="0.2">
      <c r="A303" s="28">
        <v>282</v>
      </c>
      <c r="B303" s="98" t="s">
        <v>529</v>
      </c>
      <c r="C303" s="99" t="s">
        <v>229</v>
      </c>
      <c r="D303" s="99" t="s">
        <v>512</v>
      </c>
      <c r="E303" s="99" t="s">
        <v>216</v>
      </c>
      <c r="F303" s="99" t="s">
        <v>217</v>
      </c>
      <c r="G303" s="100">
        <v>68.099999999999994</v>
      </c>
      <c r="H303" s="100"/>
      <c r="I303" s="100"/>
      <c r="J303" s="28" t="s">
        <v>653</v>
      </c>
      <c r="K303" s="100">
        <v>3</v>
      </c>
      <c r="L303" s="54">
        <f>VLOOKUP(K303,Reinigungstage!A10:B31,2,FALSE)</f>
        <v>111</v>
      </c>
      <c r="M303" s="54">
        <f t="shared" si="36"/>
        <v>7559.1</v>
      </c>
      <c r="N303" s="101">
        <f t="shared" si="37"/>
        <v>0</v>
      </c>
      <c r="O303" s="54">
        <f ca="1">IF('SVS UnterhaltsRG'!H61="",0,'SVS UnterhaltsRG'!H61)</f>
        <v>0</v>
      </c>
      <c r="P303" s="54">
        <f t="shared" si="38"/>
        <v>0</v>
      </c>
      <c r="Q303" s="54">
        <f t="shared" ca="1" si="39"/>
        <v>0</v>
      </c>
      <c r="R303" s="54">
        <f t="shared" si="40"/>
        <v>0</v>
      </c>
      <c r="S303" s="54">
        <f t="shared" ca="1" si="41"/>
        <v>0</v>
      </c>
      <c r="T303" s="4" t="str">
        <f t="shared" si="42"/>
        <v>Leistungswert eintragen</v>
      </c>
      <c r="U303" s="4">
        <f t="shared" si="43"/>
        <v>195</v>
      </c>
      <c r="V303" s="4">
        <f t="shared" si="44"/>
        <v>0</v>
      </c>
    </row>
    <row r="304" spans="1:22" ht="15" customHeight="1" x14ac:dyDescent="0.2">
      <c r="A304" s="28">
        <v>283</v>
      </c>
      <c r="B304" s="98" t="s">
        <v>530</v>
      </c>
      <c r="C304" s="99" t="s">
        <v>229</v>
      </c>
      <c r="D304" s="99" t="s">
        <v>512</v>
      </c>
      <c r="E304" s="99" t="s">
        <v>216</v>
      </c>
      <c r="F304" s="99" t="s">
        <v>217</v>
      </c>
      <c r="G304" s="100">
        <v>56.6</v>
      </c>
      <c r="H304" s="100"/>
      <c r="I304" s="100"/>
      <c r="J304" s="28" t="s">
        <v>653</v>
      </c>
      <c r="K304" s="100">
        <v>3</v>
      </c>
      <c r="L304" s="54">
        <f>VLOOKUP(K304,Reinigungstage!A10:B31,2,FALSE)</f>
        <v>111</v>
      </c>
      <c r="M304" s="54">
        <f t="shared" si="36"/>
        <v>6282.6</v>
      </c>
      <c r="N304" s="101">
        <f t="shared" si="37"/>
        <v>0</v>
      </c>
      <c r="O304" s="54">
        <f ca="1">IF('SVS UnterhaltsRG'!H61="",0,'SVS UnterhaltsRG'!H61)</f>
        <v>0</v>
      </c>
      <c r="P304" s="54">
        <f t="shared" si="38"/>
        <v>0</v>
      </c>
      <c r="Q304" s="54">
        <f t="shared" ca="1" si="39"/>
        <v>0</v>
      </c>
      <c r="R304" s="54">
        <f t="shared" si="40"/>
        <v>0</v>
      </c>
      <c r="S304" s="54">
        <f t="shared" ca="1" si="41"/>
        <v>0</v>
      </c>
      <c r="T304" s="4" t="str">
        <f t="shared" si="42"/>
        <v>Leistungswert eintragen</v>
      </c>
      <c r="U304" s="4">
        <f t="shared" si="43"/>
        <v>195</v>
      </c>
      <c r="V304" s="4">
        <f t="shared" si="44"/>
        <v>0</v>
      </c>
    </row>
    <row r="305" spans="1:22" ht="15" customHeight="1" x14ac:dyDescent="0.2">
      <c r="A305" s="28">
        <v>284</v>
      </c>
      <c r="B305" s="98" t="s">
        <v>531</v>
      </c>
      <c r="C305" s="99" t="s">
        <v>229</v>
      </c>
      <c r="D305" s="99" t="s">
        <v>512</v>
      </c>
      <c r="E305" s="99" t="s">
        <v>216</v>
      </c>
      <c r="F305" s="99" t="s">
        <v>217</v>
      </c>
      <c r="G305" s="100">
        <v>56</v>
      </c>
      <c r="H305" s="100"/>
      <c r="I305" s="100"/>
      <c r="J305" s="28" t="s">
        <v>653</v>
      </c>
      <c r="K305" s="100">
        <v>3</v>
      </c>
      <c r="L305" s="54">
        <f>VLOOKUP(K305,Reinigungstage!A10:B31,2,FALSE)</f>
        <v>111</v>
      </c>
      <c r="M305" s="54">
        <f t="shared" si="36"/>
        <v>6216</v>
      </c>
      <c r="N305" s="101">
        <f t="shared" si="37"/>
        <v>0</v>
      </c>
      <c r="O305" s="54">
        <f ca="1">IF('SVS UnterhaltsRG'!H61="",0,'SVS UnterhaltsRG'!H61)</f>
        <v>0</v>
      </c>
      <c r="P305" s="54">
        <f t="shared" si="38"/>
        <v>0</v>
      </c>
      <c r="Q305" s="54">
        <f t="shared" ca="1" si="39"/>
        <v>0</v>
      </c>
      <c r="R305" s="54">
        <f t="shared" si="40"/>
        <v>0</v>
      </c>
      <c r="S305" s="54">
        <f t="shared" ca="1" si="41"/>
        <v>0</v>
      </c>
      <c r="T305" s="4" t="str">
        <f t="shared" si="42"/>
        <v>Leistungswert eintragen</v>
      </c>
      <c r="U305" s="4">
        <f t="shared" si="43"/>
        <v>195</v>
      </c>
      <c r="V305" s="4">
        <f t="shared" si="44"/>
        <v>0</v>
      </c>
    </row>
    <row r="306" spans="1:22" ht="15" customHeight="1" x14ac:dyDescent="0.2">
      <c r="A306" s="28">
        <v>285</v>
      </c>
      <c r="B306" s="98" t="s">
        <v>532</v>
      </c>
      <c r="C306" s="99" t="s">
        <v>229</v>
      </c>
      <c r="D306" s="99" t="s">
        <v>512</v>
      </c>
      <c r="E306" s="99" t="s">
        <v>240</v>
      </c>
      <c r="F306" s="99" t="s">
        <v>217</v>
      </c>
      <c r="G306" s="100">
        <v>22.2</v>
      </c>
      <c r="H306" s="100"/>
      <c r="I306" s="100"/>
      <c r="J306" s="28" t="s">
        <v>655</v>
      </c>
      <c r="K306" s="100">
        <v>1</v>
      </c>
      <c r="L306" s="54">
        <f>VLOOKUP(K306,Reinigungstage!A10:B31,2,FALSE)</f>
        <v>38.43</v>
      </c>
      <c r="M306" s="54">
        <f t="shared" si="36"/>
        <v>853.15</v>
      </c>
      <c r="N306" s="101">
        <f t="shared" si="37"/>
        <v>0</v>
      </c>
      <c r="O306" s="54">
        <f ca="1">IF('SVS UnterhaltsRG'!H61="",0,'SVS UnterhaltsRG'!H61)</f>
        <v>0</v>
      </c>
      <c r="P306" s="54">
        <f t="shared" si="38"/>
        <v>0</v>
      </c>
      <c r="Q306" s="54">
        <f t="shared" ca="1" si="39"/>
        <v>0</v>
      </c>
      <c r="R306" s="54">
        <f t="shared" si="40"/>
        <v>0</v>
      </c>
      <c r="S306" s="54">
        <f t="shared" ca="1" si="41"/>
        <v>0</v>
      </c>
      <c r="T306" s="4" t="str">
        <f t="shared" si="42"/>
        <v>Leistungswert eintragen</v>
      </c>
      <c r="U306" s="4">
        <f t="shared" si="43"/>
        <v>166.25</v>
      </c>
      <c r="V306" s="4">
        <f t="shared" si="44"/>
        <v>0</v>
      </c>
    </row>
    <row r="307" spans="1:22" ht="15" customHeight="1" x14ac:dyDescent="0.2">
      <c r="A307" s="28">
        <v>286</v>
      </c>
      <c r="B307" s="98" t="s">
        <v>533</v>
      </c>
      <c r="C307" s="99" t="s">
        <v>229</v>
      </c>
      <c r="D307" s="99" t="s">
        <v>512</v>
      </c>
      <c r="E307" s="99" t="s">
        <v>216</v>
      </c>
      <c r="F307" s="99" t="s">
        <v>217</v>
      </c>
      <c r="G307" s="100">
        <v>89.4</v>
      </c>
      <c r="H307" s="100"/>
      <c r="I307" s="100"/>
      <c r="J307" s="28" t="s">
        <v>653</v>
      </c>
      <c r="K307" s="100">
        <v>3</v>
      </c>
      <c r="L307" s="54">
        <f>VLOOKUP(K307,Reinigungstage!A10:B31,2,FALSE)</f>
        <v>111</v>
      </c>
      <c r="M307" s="54">
        <f t="shared" si="36"/>
        <v>9923.4</v>
      </c>
      <c r="N307" s="101">
        <f t="shared" si="37"/>
        <v>0</v>
      </c>
      <c r="O307" s="54">
        <f ca="1">IF('SVS UnterhaltsRG'!H61="",0,'SVS UnterhaltsRG'!H61)</f>
        <v>0</v>
      </c>
      <c r="P307" s="54">
        <f t="shared" si="38"/>
        <v>0</v>
      </c>
      <c r="Q307" s="54">
        <f t="shared" ca="1" si="39"/>
        <v>0</v>
      </c>
      <c r="R307" s="54">
        <f t="shared" si="40"/>
        <v>0</v>
      </c>
      <c r="S307" s="54">
        <f t="shared" ca="1" si="41"/>
        <v>0</v>
      </c>
      <c r="T307" s="4" t="str">
        <f t="shared" si="42"/>
        <v>Leistungswert eintragen</v>
      </c>
      <c r="U307" s="4">
        <f t="shared" si="43"/>
        <v>195</v>
      </c>
      <c r="V307" s="4">
        <f t="shared" si="44"/>
        <v>0</v>
      </c>
    </row>
    <row r="308" spans="1:22" ht="15" customHeight="1" x14ac:dyDescent="0.2">
      <c r="A308" s="28">
        <v>287</v>
      </c>
      <c r="B308" s="98" t="s">
        <v>534</v>
      </c>
      <c r="C308" s="99" t="s">
        <v>229</v>
      </c>
      <c r="D308" s="99" t="s">
        <v>512</v>
      </c>
      <c r="E308" s="99" t="s">
        <v>216</v>
      </c>
      <c r="F308" s="99" t="s">
        <v>217</v>
      </c>
      <c r="G308" s="100">
        <v>66</v>
      </c>
      <c r="H308" s="100"/>
      <c r="I308" s="100"/>
      <c r="J308" s="28" t="s">
        <v>653</v>
      </c>
      <c r="K308" s="100">
        <v>3</v>
      </c>
      <c r="L308" s="54">
        <f>VLOOKUP(K308,Reinigungstage!A10:B31,2,FALSE)</f>
        <v>111</v>
      </c>
      <c r="M308" s="54">
        <f t="shared" si="36"/>
        <v>7326</v>
      </c>
      <c r="N308" s="101">
        <f t="shared" si="37"/>
        <v>0</v>
      </c>
      <c r="O308" s="54">
        <f ca="1">IF('SVS UnterhaltsRG'!H61="",0,'SVS UnterhaltsRG'!H61)</f>
        <v>0</v>
      </c>
      <c r="P308" s="54">
        <f t="shared" si="38"/>
        <v>0</v>
      </c>
      <c r="Q308" s="54">
        <f t="shared" ca="1" si="39"/>
        <v>0</v>
      </c>
      <c r="R308" s="54">
        <f t="shared" si="40"/>
        <v>0</v>
      </c>
      <c r="S308" s="54">
        <f t="shared" ca="1" si="41"/>
        <v>0</v>
      </c>
      <c r="T308" s="4" t="str">
        <f t="shared" si="42"/>
        <v>Leistungswert eintragen</v>
      </c>
      <c r="U308" s="4">
        <f t="shared" si="43"/>
        <v>195</v>
      </c>
      <c r="V308" s="4">
        <f t="shared" si="44"/>
        <v>0</v>
      </c>
    </row>
    <row r="309" spans="1:22" ht="15" customHeight="1" x14ac:dyDescent="0.2">
      <c r="A309" s="28">
        <v>288</v>
      </c>
      <c r="B309" s="98" t="s">
        <v>535</v>
      </c>
      <c r="C309" s="99" t="s">
        <v>229</v>
      </c>
      <c r="D309" s="99" t="s">
        <v>512</v>
      </c>
      <c r="E309" s="99" t="s">
        <v>216</v>
      </c>
      <c r="F309" s="99" t="s">
        <v>217</v>
      </c>
      <c r="G309" s="100">
        <v>56.2</v>
      </c>
      <c r="H309" s="100"/>
      <c r="I309" s="100"/>
      <c r="J309" s="28" t="s">
        <v>653</v>
      </c>
      <c r="K309" s="100">
        <v>3</v>
      </c>
      <c r="L309" s="54">
        <f>VLOOKUP(K309,Reinigungstage!A10:B31,2,FALSE)</f>
        <v>111</v>
      </c>
      <c r="M309" s="54">
        <f t="shared" si="36"/>
        <v>6238.2</v>
      </c>
      <c r="N309" s="101">
        <f t="shared" si="37"/>
        <v>0</v>
      </c>
      <c r="O309" s="54">
        <f ca="1">IF('SVS UnterhaltsRG'!H61="",0,'SVS UnterhaltsRG'!H61)</f>
        <v>0</v>
      </c>
      <c r="P309" s="54">
        <f t="shared" si="38"/>
        <v>0</v>
      </c>
      <c r="Q309" s="54">
        <f t="shared" ca="1" si="39"/>
        <v>0</v>
      </c>
      <c r="R309" s="54">
        <f t="shared" si="40"/>
        <v>0</v>
      </c>
      <c r="S309" s="54">
        <f t="shared" ca="1" si="41"/>
        <v>0</v>
      </c>
      <c r="T309" s="4" t="str">
        <f t="shared" si="42"/>
        <v>Leistungswert eintragen</v>
      </c>
      <c r="U309" s="4">
        <f t="shared" si="43"/>
        <v>195</v>
      </c>
      <c r="V309" s="4">
        <f t="shared" si="44"/>
        <v>0</v>
      </c>
    </row>
    <row r="310" spans="1:22" ht="15" customHeight="1" x14ac:dyDescent="0.2">
      <c r="A310" s="28">
        <v>289</v>
      </c>
      <c r="B310" s="98" t="s">
        <v>536</v>
      </c>
      <c r="C310" s="99" t="s">
        <v>229</v>
      </c>
      <c r="D310" s="99" t="s">
        <v>512</v>
      </c>
      <c r="E310" s="99" t="s">
        <v>216</v>
      </c>
      <c r="F310" s="99" t="s">
        <v>217</v>
      </c>
      <c r="G310" s="100">
        <v>67.5</v>
      </c>
      <c r="H310" s="100"/>
      <c r="I310" s="100"/>
      <c r="J310" s="28" t="s">
        <v>653</v>
      </c>
      <c r="K310" s="100">
        <v>3</v>
      </c>
      <c r="L310" s="54">
        <f>VLOOKUP(K310,Reinigungstage!A10:B31,2,FALSE)</f>
        <v>111</v>
      </c>
      <c r="M310" s="54">
        <f t="shared" si="36"/>
        <v>7492.5</v>
      </c>
      <c r="N310" s="101">
        <f t="shared" si="37"/>
        <v>0</v>
      </c>
      <c r="O310" s="54">
        <f ca="1">IF('SVS UnterhaltsRG'!H61="",0,'SVS UnterhaltsRG'!H61)</f>
        <v>0</v>
      </c>
      <c r="P310" s="54">
        <f t="shared" si="38"/>
        <v>0</v>
      </c>
      <c r="Q310" s="54">
        <f t="shared" ca="1" si="39"/>
        <v>0</v>
      </c>
      <c r="R310" s="54">
        <f t="shared" si="40"/>
        <v>0</v>
      </c>
      <c r="S310" s="54">
        <f t="shared" ca="1" si="41"/>
        <v>0</v>
      </c>
      <c r="T310" s="4" t="str">
        <f t="shared" si="42"/>
        <v>Leistungswert eintragen</v>
      </c>
      <c r="U310" s="4">
        <f t="shared" si="43"/>
        <v>195</v>
      </c>
      <c r="V310" s="4">
        <f t="shared" si="44"/>
        <v>0</v>
      </c>
    </row>
    <row r="311" spans="1:22" ht="15" customHeight="1" x14ac:dyDescent="0.2">
      <c r="A311" s="28">
        <v>290</v>
      </c>
      <c r="B311" s="98" t="s">
        <v>537</v>
      </c>
      <c r="C311" s="99" t="s">
        <v>229</v>
      </c>
      <c r="D311" s="99" t="s">
        <v>512</v>
      </c>
      <c r="E311" s="99" t="s">
        <v>216</v>
      </c>
      <c r="F311" s="99" t="s">
        <v>217</v>
      </c>
      <c r="G311" s="100">
        <v>56.3</v>
      </c>
      <c r="H311" s="100"/>
      <c r="I311" s="100"/>
      <c r="J311" s="28" t="s">
        <v>653</v>
      </c>
      <c r="K311" s="100">
        <v>3</v>
      </c>
      <c r="L311" s="54">
        <f>VLOOKUP(K311,Reinigungstage!A10:B31,2,FALSE)</f>
        <v>111</v>
      </c>
      <c r="M311" s="54">
        <f t="shared" si="36"/>
        <v>6249.3</v>
      </c>
      <c r="N311" s="101">
        <f t="shared" si="37"/>
        <v>0</v>
      </c>
      <c r="O311" s="54">
        <f ca="1">IF('SVS UnterhaltsRG'!H61="",0,'SVS UnterhaltsRG'!H61)</f>
        <v>0</v>
      </c>
      <c r="P311" s="54">
        <f t="shared" si="38"/>
        <v>0</v>
      </c>
      <c r="Q311" s="54">
        <f t="shared" ca="1" si="39"/>
        <v>0</v>
      </c>
      <c r="R311" s="54">
        <f t="shared" si="40"/>
        <v>0</v>
      </c>
      <c r="S311" s="54">
        <f t="shared" ca="1" si="41"/>
        <v>0</v>
      </c>
      <c r="T311" s="4" t="str">
        <f t="shared" si="42"/>
        <v>Leistungswert eintragen</v>
      </c>
      <c r="U311" s="4">
        <f t="shared" si="43"/>
        <v>195</v>
      </c>
      <c r="V311" s="4">
        <f t="shared" si="44"/>
        <v>0</v>
      </c>
    </row>
    <row r="312" spans="1:22" ht="15" customHeight="1" x14ac:dyDescent="0.2">
      <c r="A312" s="28">
        <v>291</v>
      </c>
      <c r="B312" s="98" t="s">
        <v>538</v>
      </c>
      <c r="C312" s="99" t="s">
        <v>229</v>
      </c>
      <c r="D312" s="99" t="s">
        <v>512</v>
      </c>
      <c r="E312" s="99" t="s">
        <v>362</v>
      </c>
      <c r="F312" s="99" t="s">
        <v>217</v>
      </c>
      <c r="G312" s="100">
        <v>21.1</v>
      </c>
      <c r="H312" s="100"/>
      <c r="I312" s="100"/>
      <c r="J312" s="28" t="s">
        <v>610</v>
      </c>
      <c r="K312" s="100">
        <v>0</v>
      </c>
      <c r="L312" s="54">
        <f>VLOOKUP(K312,Reinigungstage!A10:B31,2,FALSE)</f>
        <v>0</v>
      </c>
      <c r="M312" s="54">
        <f t="shared" si="36"/>
        <v>0</v>
      </c>
      <c r="N312" s="101">
        <f t="shared" si="37"/>
        <v>0</v>
      </c>
      <c r="O312" s="54">
        <f ca="1">IF('SVS UnterhaltsRG'!H61="",0,'SVS UnterhaltsRG'!H61)</f>
        <v>0</v>
      </c>
      <c r="P312" s="54">
        <f t="shared" si="38"/>
        <v>0</v>
      </c>
      <c r="Q312" s="54">
        <f t="shared" si="39"/>
        <v>0</v>
      </c>
      <c r="R312" s="54">
        <f t="shared" si="40"/>
        <v>0</v>
      </c>
      <c r="S312" s="54">
        <f t="shared" si="41"/>
        <v>0</v>
      </c>
      <c r="T312" s="4" t="str">
        <f t="shared" si="42"/>
        <v/>
      </c>
      <c r="U312" s="4">
        <f t="shared" si="43"/>
        <v>262.5</v>
      </c>
      <c r="V312" s="4">
        <f t="shared" si="44"/>
        <v>0</v>
      </c>
    </row>
    <row r="313" spans="1:22" ht="15" customHeight="1" x14ac:dyDescent="0.2">
      <c r="A313" s="28">
        <v>292</v>
      </c>
      <c r="B313" s="98"/>
      <c r="C313" s="99" t="s">
        <v>229</v>
      </c>
      <c r="D313" s="99" t="s">
        <v>512</v>
      </c>
      <c r="E313" s="99" t="s">
        <v>240</v>
      </c>
      <c r="F313" s="99" t="s">
        <v>217</v>
      </c>
      <c r="G313" s="100">
        <v>29.2</v>
      </c>
      <c r="H313" s="100"/>
      <c r="I313" s="100"/>
      <c r="J313" s="28" t="s">
        <v>655</v>
      </c>
      <c r="K313" s="100">
        <v>1</v>
      </c>
      <c r="L313" s="54">
        <f>VLOOKUP(K313,Reinigungstage!A10:B31,2,FALSE)</f>
        <v>38.43</v>
      </c>
      <c r="M313" s="54">
        <f t="shared" si="36"/>
        <v>1122.1600000000001</v>
      </c>
      <c r="N313" s="101">
        <f t="shared" si="37"/>
        <v>0</v>
      </c>
      <c r="O313" s="54">
        <f ca="1">IF('SVS UnterhaltsRG'!H61="",0,'SVS UnterhaltsRG'!H61)</f>
        <v>0</v>
      </c>
      <c r="P313" s="54">
        <f t="shared" si="38"/>
        <v>0</v>
      </c>
      <c r="Q313" s="54">
        <f t="shared" ca="1" si="39"/>
        <v>0</v>
      </c>
      <c r="R313" s="54">
        <f t="shared" si="40"/>
        <v>0</v>
      </c>
      <c r="S313" s="54">
        <f t="shared" ca="1" si="41"/>
        <v>0</v>
      </c>
      <c r="T313" s="4" t="str">
        <f t="shared" si="42"/>
        <v>Leistungswert eintragen</v>
      </c>
      <c r="U313" s="4">
        <f t="shared" si="43"/>
        <v>166.25</v>
      </c>
      <c r="V313" s="4">
        <f t="shared" si="44"/>
        <v>0</v>
      </c>
    </row>
    <row r="314" spans="1:22" ht="15" customHeight="1" x14ac:dyDescent="0.2">
      <c r="A314" s="28">
        <v>293</v>
      </c>
      <c r="B314" s="98"/>
      <c r="C314" s="99" t="s">
        <v>229</v>
      </c>
      <c r="D314" s="99" t="s">
        <v>512</v>
      </c>
      <c r="E314" s="99" t="s">
        <v>224</v>
      </c>
      <c r="F314" s="99" t="s">
        <v>217</v>
      </c>
      <c r="G314" s="100">
        <v>59.5</v>
      </c>
      <c r="H314" s="100"/>
      <c r="I314" s="100"/>
      <c r="J314" s="28" t="s">
        <v>654</v>
      </c>
      <c r="K314" s="100">
        <v>5</v>
      </c>
      <c r="L314" s="54">
        <f>VLOOKUP(K314,Reinigungstage!A10:B31,2,FALSE)</f>
        <v>185</v>
      </c>
      <c r="M314" s="54">
        <f t="shared" si="36"/>
        <v>11007.5</v>
      </c>
      <c r="N314" s="101">
        <f t="shared" si="37"/>
        <v>0</v>
      </c>
      <c r="O314" s="54">
        <f ca="1">IF('SVS UnterhaltsRG'!H61="",0,'SVS UnterhaltsRG'!H61)</f>
        <v>0</v>
      </c>
      <c r="P314" s="54">
        <f t="shared" si="38"/>
        <v>0</v>
      </c>
      <c r="Q314" s="54">
        <f t="shared" ca="1" si="39"/>
        <v>0</v>
      </c>
      <c r="R314" s="54">
        <f t="shared" si="40"/>
        <v>0</v>
      </c>
      <c r="S314" s="54">
        <f t="shared" ca="1" si="41"/>
        <v>0</v>
      </c>
      <c r="T314" s="4" t="str">
        <f t="shared" si="42"/>
        <v>Leistungswert eintragen</v>
      </c>
      <c r="U314" s="4">
        <f t="shared" si="43"/>
        <v>300</v>
      </c>
      <c r="V314" s="4">
        <f t="shared" si="44"/>
        <v>0</v>
      </c>
    </row>
    <row r="315" spans="1:22" ht="15" customHeight="1" x14ac:dyDescent="0.2">
      <c r="A315" s="28">
        <v>294</v>
      </c>
      <c r="B315" s="98"/>
      <c r="C315" s="99" t="s">
        <v>229</v>
      </c>
      <c r="D315" s="99" t="s">
        <v>512</v>
      </c>
      <c r="E315" s="99" t="s">
        <v>224</v>
      </c>
      <c r="F315" s="99" t="s">
        <v>217</v>
      </c>
      <c r="G315" s="100">
        <v>41</v>
      </c>
      <c r="H315" s="100"/>
      <c r="I315" s="100"/>
      <c r="J315" s="28" t="s">
        <v>654</v>
      </c>
      <c r="K315" s="100">
        <v>5</v>
      </c>
      <c r="L315" s="54">
        <f>VLOOKUP(K315,Reinigungstage!A10:B31,2,FALSE)</f>
        <v>185</v>
      </c>
      <c r="M315" s="54">
        <f t="shared" si="36"/>
        <v>7585</v>
      </c>
      <c r="N315" s="101">
        <f t="shared" si="37"/>
        <v>0</v>
      </c>
      <c r="O315" s="54">
        <f ca="1">IF('SVS UnterhaltsRG'!H61="",0,'SVS UnterhaltsRG'!H61)</f>
        <v>0</v>
      </c>
      <c r="P315" s="54">
        <f t="shared" si="38"/>
        <v>0</v>
      </c>
      <c r="Q315" s="54">
        <f t="shared" ca="1" si="39"/>
        <v>0</v>
      </c>
      <c r="R315" s="54">
        <f t="shared" si="40"/>
        <v>0</v>
      </c>
      <c r="S315" s="54">
        <f t="shared" ca="1" si="41"/>
        <v>0</v>
      </c>
      <c r="T315" s="4" t="str">
        <f t="shared" si="42"/>
        <v>Leistungswert eintragen</v>
      </c>
      <c r="U315" s="4">
        <f t="shared" si="43"/>
        <v>300</v>
      </c>
      <c r="V315" s="4">
        <f t="shared" si="44"/>
        <v>0</v>
      </c>
    </row>
    <row r="316" spans="1:22" ht="15" customHeight="1" x14ac:dyDescent="0.2">
      <c r="A316" s="28">
        <v>295</v>
      </c>
      <c r="B316" s="98"/>
      <c r="C316" s="99" t="s">
        <v>229</v>
      </c>
      <c r="D316" s="99" t="s">
        <v>512</v>
      </c>
      <c r="E316" s="99" t="s">
        <v>265</v>
      </c>
      <c r="F316" s="99" t="s">
        <v>217</v>
      </c>
      <c r="G316" s="100">
        <v>104.6</v>
      </c>
      <c r="H316" s="100"/>
      <c r="I316" s="100"/>
      <c r="J316" s="28" t="s">
        <v>654</v>
      </c>
      <c r="K316" s="100">
        <v>5</v>
      </c>
      <c r="L316" s="54">
        <f>VLOOKUP(K316,Reinigungstage!A10:B31,2,FALSE)</f>
        <v>185</v>
      </c>
      <c r="M316" s="54">
        <f t="shared" si="36"/>
        <v>19351</v>
      </c>
      <c r="N316" s="101">
        <f t="shared" si="37"/>
        <v>0</v>
      </c>
      <c r="O316" s="54">
        <f ca="1">IF('SVS UnterhaltsRG'!H61="",0,'SVS UnterhaltsRG'!H61)</f>
        <v>0</v>
      </c>
      <c r="P316" s="54">
        <f t="shared" si="38"/>
        <v>0</v>
      </c>
      <c r="Q316" s="54">
        <f t="shared" ca="1" si="39"/>
        <v>0</v>
      </c>
      <c r="R316" s="54">
        <f t="shared" si="40"/>
        <v>0</v>
      </c>
      <c r="S316" s="54">
        <f t="shared" ca="1" si="41"/>
        <v>0</v>
      </c>
      <c r="T316" s="4" t="str">
        <f t="shared" si="42"/>
        <v>Leistungswert eintragen</v>
      </c>
      <c r="U316" s="4">
        <f t="shared" si="43"/>
        <v>300</v>
      </c>
      <c r="V316" s="4">
        <f t="shared" si="44"/>
        <v>0</v>
      </c>
    </row>
    <row r="317" spans="1:22" ht="15" customHeight="1" x14ac:dyDescent="0.2">
      <c r="A317" s="28">
        <v>296</v>
      </c>
      <c r="B317" s="98" t="s">
        <v>539</v>
      </c>
      <c r="C317" s="99" t="s">
        <v>229</v>
      </c>
      <c r="D317" s="99" t="s">
        <v>512</v>
      </c>
      <c r="E317" s="99" t="s">
        <v>479</v>
      </c>
      <c r="F317" s="99" t="s">
        <v>209</v>
      </c>
      <c r="G317" s="100">
        <v>12.8</v>
      </c>
      <c r="H317" s="100"/>
      <c r="I317" s="100"/>
      <c r="J317" s="28" t="s">
        <v>652</v>
      </c>
      <c r="K317" s="100">
        <v>5</v>
      </c>
      <c r="L317" s="54">
        <f>VLOOKUP(K317,Reinigungstage!A10:B31,2,FALSE)</f>
        <v>185</v>
      </c>
      <c r="M317" s="54">
        <f t="shared" si="36"/>
        <v>2368</v>
      </c>
      <c r="N317" s="101">
        <f t="shared" si="37"/>
        <v>0</v>
      </c>
      <c r="O317" s="54">
        <f ca="1">IF('SVS UnterhaltsRG'!H61="",0,'SVS UnterhaltsRG'!H61)</f>
        <v>0</v>
      </c>
      <c r="P317" s="54">
        <f t="shared" si="38"/>
        <v>0</v>
      </c>
      <c r="Q317" s="54">
        <f t="shared" ca="1" si="39"/>
        <v>0</v>
      </c>
      <c r="R317" s="54">
        <f t="shared" si="40"/>
        <v>0</v>
      </c>
      <c r="S317" s="54">
        <f t="shared" ca="1" si="41"/>
        <v>0</v>
      </c>
      <c r="T317" s="4" t="str">
        <f t="shared" si="42"/>
        <v>Leistungswert eintragen</v>
      </c>
      <c r="U317" s="4">
        <f t="shared" si="43"/>
        <v>63.75</v>
      </c>
      <c r="V317" s="4">
        <f t="shared" si="44"/>
        <v>0</v>
      </c>
    </row>
    <row r="318" spans="1:22" ht="15" customHeight="1" x14ac:dyDescent="0.2">
      <c r="A318" s="28">
        <v>297</v>
      </c>
      <c r="B318" s="98" t="s">
        <v>540</v>
      </c>
      <c r="C318" s="99" t="s">
        <v>229</v>
      </c>
      <c r="D318" s="99" t="s">
        <v>512</v>
      </c>
      <c r="E318" s="99" t="s">
        <v>272</v>
      </c>
      <c r="F318" s="99" t="s">
        <v>209</v>
      </c>
      <c r="G318" s="100">
        <v>3.4</v>
      </c>
      <c r="H318" s="100"/>
      <c r="I318" s="100"/>
      <c r="J318" s="28" t="s">
        <v>610</v>
      </c>
      <c r="K318" s="100">
        <v>0</v>
      </c>
      <c r="L318" s="54">
        <f>VLOOKUP(K318,Reinigungstage!A10:B31,2,FALSE)</f>
        <v>0</v>
      </c>
      <c r="M318" s="54">
        <f t="shared" si="36"/>
        <v>0</v>
      </c>
      <c r="N318" s="101">
        <f t="shared" si="37"/>
        <v>0</v>
      </c>
      <c r="O318" s="54">
        <f ca="1">IF('SVS UnterhaltsRG'!H61="",0,'SVS UnterhaltsRG'!H61)</f>
        <v>0</v>
      </c>
      <c r="P318" s="54">
        <f t="shared" si="38"/>
        <v>0</v>
      </c>
      <c r="Q318" s="54">
        <f t="shared" si="39"/>
        <v>0</v>
      </c>
      <c r="R318" s="54">
        <f t="shared" si="40"/>
        <v>0</v>
      </c>
      <c r="S318" s="54">
        <f t="shared" si="41"/>
        <v>0</v>
      </c>
      <c r="T318" s="4" t="str">
        <f t="shared" si="42"/>
        <v/>
      </c>
      <c r="U318" s="4">
        <f t="shared" si="43"/>
        <v>262.5</v>
      </c>
      <c r="V318" s="4">
        <f t="shared" si="44"/>
        <v>0</v>
      </c>
    </row>
    <row r="319" spans="1:22" ht="15" customHeight="1" x14ac:dyDescent="0.2">
      <c r="A319" s="28">
        <v>298</v>
      </c>
      <c r="B319" s="98" t="s">
        <v>541</v>
      </c>
      <c r="C319" s="99" t="s">
        <v>229</v>
      </c>
      <c r="D319" s="99" t="s">
        <v>512</v>
      </c>
      <c r="E319" s="99" t="s">
        <v>477</v>
      </c>
      <c r="F319" s="99" t="s">
        <v>209</v>
      </c>
      <c r="G319" s="100">
        <v>15</v>
      </c>
      <c r="H319" s="100"/>
      <c r="I319" s="100"/>
      <c r="J319" s="28" t="s">
        <v>652</v>
      </c>
      <c r="K319" s="100">
        <v>5</v>
      </c>
      <c r="L319" s="54">
        <f>VLOOKUP(K319,Reinigungstage!A10:B31,2,FALSE)</f>
        <v>185</v>
      </c>
      <c r="M319" s="54">
        <f t="shared" si="36"/>
        <v>2775</v>
      </c>
      <c r="N319" s="101">
        <f t="shared" si="37"/>
        <v>0</v>
      </c>
      <c r="O319" s="54">
        <f ca="1">IF('SVS UnterhaltsRG'!H61="",0,'SVS UnterhaltsRG'!H61)</f>
        <v>0</v>
      </c>
      <c r="P319" s="54">
        <f t="shared" si="38"/>
        <v>0</v>
      </c>
      <c r="Q319" s="54">
        <f t="shared" ca="1" si="39"/>
        <v>0</v>
      </c>
      <c r="R319" s="54">
        <f t="shared" si="40"/>
        <v>0</v>
      </c>
      <c r="S319" s="54">
        <f t="shared" ca="1" si="41"/>
        <v>0</v>
      </c>
      <c r="T319" s="4" t="str">
        <f t="shared" si="42"/>
        <v>Leistungswert eintragen</v>
      </c>
      <c r="U319" s="4">
        <f t="shared" si="43"/>
        <v>63.75</v>
      </c>
      <c r="V319" s="4">
        <f t="shared" si="44"/>
        <v>0</v>
      </c>
    </row>
    <row r="320" spans="1:22" ht="15" customHeight="1" x14ac:dyDescent="0.2">
      <c r="A320" s="28">
        <v>299</v>
      </c>
      <c r="B320" s="98" t="s">
        <v>542</v>
      </c>
      <c r="C320" s="99" t="s">
        <v>229</v>
      </c>
      <c r="D320" s="99" t="s">
        <v>512</v>
      </c>
      <c r="E320" s="99" t="s">
        <v>213</v>
      </c>
      <c r="F320" s="99" t="s">
        <v>214</v>
      </c>
      <c r="G320" s="100">
        <v>2.9</v>
      </c>
      <c r="H320" s="100"/>
      <c r="I320" s="100"/>
      <c r="J320" s="28" t="s">
        <v>610</v>
      </c>
      <c r="K320" s="100">
        <v>0</v>
      </c>
      <c r="L320" s="54">
        <f>VLOOKUP(K320,Reinigungstage!A10:B31,2,FALSE)</f>
        <v>0</v>
      </c>
      <c r="M320" s="54">
        <f t="shared" si="36"/>
        <v>0</v>
      </c>
      <c r="N320" s="101">
        <f t="shared" si="37"/>
        <v>0</v>
      </c>
      <c r="O320" s="54">
        <f ca="1">IF('SVS UnterhaltsRG'!H61="",0,'SVS UnterhaltsRG'!H61)</f>
        <v>0</v>
      </c>
      <c r="P320" s="54">
        <f t="shared" si="38"/>
        <v>0</v>
      </c>
      <c r="Q320" s="54">
        <f t="shared" si="39"/>
        <v>0</v>
      </c>
      <c r="R320" s="54">
        <f t="shared" si="40"/>
        <v>0</v>
      </c>
      <c r="S320" s="54">
        <f t="shared" si="41"/>
        <v>0</v>
      </c>
      <c r="T320" s="4" t="str">
        <f t="shared" si="42"/>
        <v/>
      </c>
      <c r="U320" s="4">
        <f t="shared" si="43"/>
        <v>262.5</v>
      </c>
      <c r="V320" s="4">
        <f t="shared" si="44"/>
        <v>0</v>
      </c>
    </row>
    <row r="321" spans="1:22" ht="15" customHeight="1" x14ac:dyDescent="0.2">
      <c r="A321" s="28">
        <v>300</v>
      </c>
      <c r="B321" s="98"/>
      <c r="C321" s="99" t="s">
        <v>246</v>
      </c>
      <c r="D321" s="99" t="s">
        <v>512</v>
      </c>
      <c r="E321" s="99" t="s">
        <v>225</v>
      </c>
      <c r="F321" s="99" t="s">
        <v>209</v>
      </c>
      <c r="G321" s="100">
        <v>32</v>
      </c>
      <c r="H321" s="100"/>
      <c r="I321" s="100"/>
      <c r="J321" s="28" t="s">
        <v>654</v>
      </c>
      <c r="K321" s="100">
        <v>5</v>
      </c>
      <c r="L321" s="54">
        <f>VLOOKUP(K321,Reinigungstage!A10:B31,2,FALSE)</f>
        <v>185</v>
      </c>
      <c r="M321" s="54">
        <f t="shared" si="36"/>
        <v>5920</v>
      </c>
      <c r="N321" s="101">
        <f t="shared" si="37"/>
        <v>0</v>
      </c>
      <c r="O321" s="54">
        <f ca="1">IF('SVS UnterhaltsRG'!H61="",0,'SVS UnterhaltsRG'!H61)</f>
        <v>0</v>
      </c>
      <c r="P321" s="54">
        <f t="shared" si="38"/>
        <v>0</v>
      </c>
      <c r="Q321" s="54">
        <f t="shared" ca="1" si="39"/>
        <v>0</v>
      </c>
      <c r="R321" s="54">
        <f t="shared" si="40"/>
        <v>0</v>
      </c>
      <c r="S321" s="54">
        <f t="shared" ca="1" si="41"/>
        <v>0</v>
      </c>
      <c r="T321" s="4" t="str">
        <f t="shared" si="42"/>
        <v>Leistungswert eintragen</v>
      </c>
      <c r="U321" s="4">
        <f t="shared" si="43"/>
        <v>300</v>
      </c>
      <c r="V321" s="4">
        <f t="shared" si="44"/>
        <v>0</v>
      </c>
    </row>
    <row r="322" spans="1:22" ht="15" customHeight="1" x14ac:dyDescent="0.2">
      <c r="A322" s="28">
        <v>301</v>
      </c>
      <c r="B322" s="98" t="s">
        <v>543</v>
      </c>
      <c r="C322" s="99" t="s">
        <v>246</v>
      </c>
      <c r="D322" s="99" t="s">
        <v>512</v>
      </c>
      <c r="E322" s="99" t="s">
        <v>544</v>
      </c>
      <c r="F322" s="99" t="s">
        <v>214</v>
      </c>
      <c r="G322" s="100">
        <v>65.099999999999994</v>
      </c>
      <c r="H322" s="100"/>
      <c r="I322" s="100">
        <v>1</v>
      </c>
      <c r="J322" s="28" t="s">
        <v>653</v>
      </c>
      <c r="K322" s="100">
        <v>3</v>
      </c>
      <c r="L322" s="54">
        <f>VLOOKUP(K322,Reinigungstage!A10:B31,2,FALSE)</f>
        <v>111</v>
      </c>
      <c r="M322" s="54">
        <f t="shared" si="36"/>
        <v>7226.1</v>
      </c>
      <c r="N322" s="101">
        <f t="shared" si="37"/>
        <v>0</v>
      </c>
      <c r="O322" s="54">
        <f ca="1">IF('SVS UnterhaltsRG'!H61="",0,'SVS UnterhaltsRG'!H61)</f>
        <v>0</v>
      </c>
      <c r="P322" s="54">
        <f t="shared" si="38"/>
        <v>0</v>
      </c>
      <c r="Q322" s="54">
        <f t="shared" ca="1" si="39"/>
        <v>0</v>
      </c>
      <c r="R322" s="54">
        <f t="shared" si="40"/>
        <v>0</v>
      </c>
      <c r="S322" s="54">
        <f t="shared" ca="1" si="41"/>
        <v>0</v>
      </c>
      <c r="T322" s="4" t="str">
        <f t="shared" si="42"/>
        <v>Leistungswert eintragen</v>
      </c>
      <c r="U322" s="4">
        <f t="shared" si="43"/>
        <v>195</v>
      </c>
      <c r="V322" s="4">
        <f t="shared" si="44"/>
        <v>0</v>
      </c>
    </row>
    <row r="323" spans="1:22" ht="15" customHeight="1" x14ac:dyDescent="0.2">
      <c r="A323" s="28">
        <v>302</v>
      </c>
      <c r="B323" s="98" t="s">
        <v>545</v>
      </c>
      <c r="C323" s="99" t="s">
        <v>246</v>
      </c>
      <c r="D323" s="99" t="s">
        <v>512</v>
      </c>
      <c r="E323" s="99" t="s">
        <v>546</v>
      </c>
      <c r="F323" s="99" t="s">
        <v>214</v>
      </c>
      <c r="G323" s="100">
        <v>72.5</v>
      </c>
      <c r="H323" s="100"/>
      <c r="I323" s="100">
        <v>1</v>
      </c>
      <c r="J323" s="28" t="s">
        <v>653</v>
      </c>
      <c r="K323" s="100">
        <v>3</v>
      </c>
      <c r="L323" s="54">
        <f>VLOOKUP(K323,Reinigungstage!A10:B31,2,FALSE)</f>
        <v>111</v>
      </c>
      <c r="M323" s="54">
        <f t="shared" si="36"/>
        <v>8047.5</v>
      </c>
      <c r="N323" s="101">
        <f t="shared" si="37"/>
        <v>0</v>
      </c>
      <c r="O323" s="54">
        <f ca="1">IF('SVS UnterhaltsRG'!H61="",0,'SVS UnterhaltsRG'!H61)</f>
        <v>0</v>
      </c>
      <c r="P323" s="54">
        <f t="shared" si="38"/>
        <v>0</v>
      </c>
      <c r="Q323" s="54">
        <f t="shared" ca="1" si="39"/>
        <v>0</v>
      </c>
      <c r="R323" s="54">
        <f t="shared" si="40"/>
        <v>0</v>
      </c>
      <c r="S323" s="54">
        <f t="shared" ca="1" si="41"/>
        <v>0</v>
      </c>
      <c r="T323" s="4" t="str">
        <f t="shared" si="42"/>
        <v>Leistungswert eintragen</v>
      </c>
      <c r="U323" s="4">
        <f t="shared" si="43"/>
        <v>195</v>
      </c>
      <c r="V323" s="4">
        <f t="shared" si="44"/>
        <v>0</v>
      </c>
    </row>
    <row r="324" spans="1:22" ht="15" customHeight="1" x14ac:dyDescent="0.2">
      <c r="A324" s="28">
        <v>303</v>
      </c>
      <c r="B324" s="98" t="s">
        <v>547</v>
      </c>
      <c r="C324" s="99" t="s">
        <v>246</v>
      </c>
      <c r="D324" s="99" t="s">
        <v>512</v>
      </c>
      <c r="E324" s="99" t="s">
        <v>240</v>
      </c>
      <c r="F324" s="99" t="s">
        <v>214</v>
      </c>
      <c r="G324" s="100">
        <v>67.8</v>
      </c>
      <c r="H324" s="100"/>
      <c r="I324" s="100"/>
      <c r="J324" s="28" t="s">
        <v>655</v>
      </c>
      <c r="K324" s="100">
        <v>1</v>
      </c>
      <c r="L324" s="54">
        <f>VLOOKUP(K324,Reinigungstage!A10:B31,2,FALSE)</f>
        <v>38.43</v>
      </c>
      <c r="M324" s="54">
        <f t="shared" si="36"/>
        <v>2605.5500000000002</v>
      </c>
      <c r="N324" s="101">
        <f t="shared" si="37"/>
        <v>0</v>
      </c>
      <c r="O324" s="54">
        <f ca="1">IF('SVS UnterhaltsRG'!H61="",0,'SVS UnterhaltsRG'!H61)</f>
        <v>0</v>
      </c>
      <c r="P324" s="54">
        <f t="shared" si="38"/>
        <v>0</v>
      </c>
      <c r="Q324" s="54">
        <f t="shared" ca="1" si="39"/>
        <v>0</v>
      </c>
      <c r="R324" s="54">
        <f t="shared" si="40"/>
        <v>0</v>
      </c>
      <c r="S324" s="54">
        <f t="shared" ca="1" si="41"/>
        <v>0</v>
      </c>
      <c r="T324" s="4" t="str">
        <f t="shared" si="42"/>
        <v>Leistungswert eintragen</v>
      </c>
      <c r="U324" s="4">
        <f t="shared" si="43"/>
        <v>166.25</v>
      </c>
      <c r="V324" s="4">
        <f t="shared" si="44"/>
        <v>0</v>
      </c>
    </row>
    <row r="325" spans="1:22" ht="15" customHeight="1" x14ac:dyDescent="0.2">
      <c r="A325" s="28">
        <v>304</v>
      </c>
      <c r="B325" s="98" t="s">
        <v>548</v>
      </c>
      <c r="C325" s="99" t="s">
        <v>246</v>
      </c>
      <c r="D325" s="99" t="s">
        <v>512</v>
      </c>
      <c r="E325" s="99" t="s">
        <v>549</v>
      </c>
      <c r="F325" s="99" t="s">
        <v>214</v>
      </c>
      <c r="G325" s="100">
        <v>83.7</v>
      </c>
      <c r="H325" s="100"/>
      <c r="I325" s="100"/>
      <c r="J325" s="28" t="s">
        <v>653</v>
      </c>
      <c r="K325" s="100">
        <v>3</v>
      </c>
      <c r="L325" s="54">
        <f>VLOOKUP(K325,Reinigungstage!A10:B31,2,FALSE)</f>
        <v>111</v>
      </c>
      <c r="M325" s="54">
        <f t="shared" si="36"/>
        <v>9290.7000000000007</v>
      </c>
      <c r="N325" s="101">
        <f t="shared" si="37"/>
        <v>0</v>
      </c>
      <c r="O325" s="54">
        <f ca="1">IF('SVS UnterhaltsRG'!H61="",0,'SVS UnterhaltsRG'!H61)</f>
        <v>0</v>
      </c>
      <c r="P325" s="54">
        <f t="shared" si="38"/>
        <v>0</v>
      </c>
      <c r="Q325" s="54">
        <f t="shared" ca="1" si="39"/>
        <v>0</v>
      </c>
      <c r="R325" s="54">
        <f t="shared" si="40"/>
        <v>0</v>
      </c>
      <c r="S325" s="54">
        <f t="shared" ca="1" si="41"/>
        <v>0</v>
      </c>
      <c r="T325" s="4" t="str">
        <f t="shared" si="42"/>
        <v>Leistungswert eintragen</v>
      </c>
      <c r="U325" s="4">
        <f t="shared" si="43"/>
        <v>195</v>
      </c>
      <c r="V325" s="4">
        <f t="shared" si="44"/>
        <v>0</v>
      </c>
    </row>
    <row r="326" spans="1:22" ht="15" customHeight="1" x14ac:dyDescent="0.2">
      <c r="A326" s="28">
        <v>305</v>
      </c>
      <c r="B326" s="98" t="s">
        <v>550</v>
      </c>
      <c r="C326" s="99" t="s">
        <v>246</v>
      </c>
      <c r="D326" s="99" t="s">
        <v>512</v>
      </c>
      <c r="E326" s="99" t="s">
        <v>551</v>
      </c>
      <c r="F326" s="99" t="s">
        <v>214</v>
      </c>
      <c r="G326" s="100">
        <v>35.4</v>
      </c>
      <c r="H326" s="100"/>
      <c r="I326" s="100"/>
      <c r="J326" s="28" t="s">
        <v>653</v>
      </c>
      <c r="K326" s="100">
        <v>3</v>
      </c>
      <c r="L326" s="54">
        <f>VLOOKUP(K326,Reinigungstage!A10:B31,2,FALSE)</f>
        <v>111</v>
      </c>
      <c r="M326" s="54">
        <f t="shared" si="36"/>
        <v>3929.4</v>
      </c>
      <c r="N326" s="101">
        <f t="shared" si="37"/>
        <v>0</v>
      </c>
      <c r="O326" s="54">
        <f ca="1">IF('SVS UnterhaltsRG'!H61="",0,'SVS UnterhaltsRG'!H61)</f>
        <v>0</v>
      </c>
      <c r="P326" s="54">
        <f t="shared" si="38"/>
        <v>0</v>
      </c>
      <c r="Q326" s="54">
        <f t="shared" ca="1" si="39"/>
        <v>0</v>
      </c>
      <c r="R326" s="54">
        <f t="shared" si="40"/>
        <v>0</v>
      </c>
      <c r="S326" s="54">
        <f t="shared" ca="1" si="41"/>
        <v>0</v>
      </c>
      <c r="T326" s="4" t="str">
        <f t="shared" si="42"/>
        <v>Leistungswert eintragen</v>
      </c>
      <c r="U326" s="4">
        <f t="shared" si="43"/>
        <v>195</v>
      </c>
      <c r="V326" s="4">
        <f t="shared" si="44"/>
        <v>0</v>
      </c>
    </row>
    <row r="327" spans="1:22" ht="15" customHeight="1" x14ac:dyDescent="0.2">
      <c r="A327" s="28">
        <v>306</v>
      </c>
      <c r="B327" s="98" t="s">
        <v>552</v>
      </c>
      <c r="C327" s="99" t="s">
        <v>246</v>
      </c>
      <c r="D327" s="99" t="s">
        <v>512</v>
      </c>
      <c r="E327" s="99" t="s">
        <v>213</v>
      </c>
      <c r="F327" s="99" t="s">
        <v>214</v>
      </c>
      <c r="G327" s="100">
        <v>2.9</v>
      </c>
      <c r="H327" s="100"/>
      <c r="I327" s="100"/>
      <c r="J327" s="28" t="s">
        <v>610</v>
      </c>
      <c r="K327" s="100">
        <v>0</v>
      </c>
      <c r="L327" s="54">
        <f>VLOOKUP(K327,Reinigungstage!A10:B31,2,FALSE)</f>
        <v>0</v>
      </c>
      <c r="M327" s="54">
        <f t="shared" si="36"/>
        <v>0</v>
      </c>
      <c r="N327" s="101">
        <f t="shared" si="37"/>
        <v>0</v>
      </c>
      <c r="O327" s="54">
        <f ca="1">IF('SVS UnterhaltsRG'!H61="",0,'SVS UnterhaltsRG'!H61)</f>
        <v>0</v>
      </c>
      <c r="P327" s="54">
        <f t="shared" si="38"/>
        <v>0</v>
      </c>
      <c r="Q327" s="54">
        <f t="shared" si="39"/>
        <v>0</v>
      </c>
      <c r="R327" s="54">
        <f t="shared" si="40"/>
        <v>0</v>
      </c>
      <c r="S327" s="54">
        <f t="shared" si="41"/>
        <v>0</v>
      </c>
      <c r="T327" s="4" t="str">
        <f t="shared" si="42"/>
        <v/>
      </c>
      <c r="U327" s="4">
        <f t="shared" si="43"/>
        <v>262.5</v>
      </c>
      <c r="V327" s="4">
        <f t="shared" si="44"/>
        <v>0</v>
      </c>
    </row>
    <row r="328" spans="1:22" ht="15" customHeight="1" x14ac:dyDescent="0.2">
      <c r="A328" s="28">
        <v>307</v>
      </c>
      <c r="B328" s="98" t="s">
        <v>553</v>
      </c>
      <c r="C328" s="99" t="s">
        <v>246</v>
      </c>
      <c r="D328" s="99" t="s">
        <v>512</v>
      </c>
      <c r="E328" s="99" t="s">
        <v>554</v>
      </c>
      <c r="F328" s="99" t="s">
        <v>214</v>
      </c>
      <c r="G328" s="100">
        <v>34.299999999999997</v>
      </c>
      <c r="H328" s="100"/>
      <c r="I328" s="100"/>
      <c r="J328" s="28" t="s">
        <v>653</v>
      </c>
      <c r="K328" s="100">
        <v>3</v>
      </c>
      <c r="L328" s="54">
        <f>VLOOKUP(K328,Reinigungstage!A10:B31,2,FALSE)</f>
        <v>111</v>
      </c>
      <c r="M328" s="54">
        <f t="shared" si="36"/>
        <v>3807.3</v>
      </c>
      <c r="N328" s="101">
        <f t="shared" si="37"/>
        <v>0</v>
      </c>
      <c r="O328" s="54">
        <f ca="1">IF('SVS UnterhaltsRG'!H61="",0,'SVS UnterhaltsRG'!H61)</f>
        <v>0</v>
      </c>
      <c r="P328" s="54">
        <f t="shared" si="38"/>
        <v>0</v>
      </c>
      <c r="Q328" s="54">
        <f t="shared" ca="1" si="39"/>
        <v>0</v>
      </c>
      <c r="R328" s="54">
        <f t="shared" si="40"/>
        <v>0</v>
      </c>
      <c r="S328" s="54">
        <f t="shared" ca="1" si="41"/>
        <v>0</v>
      </c>
      <c r="T328" s="4" t="str">
        <f t="shared" si="42"/>
        <v>Leistungswert eintragen</v>
      </c>
      <c r="U328" s="4">
        <f t="shared" si="43"/>
        <v>195</v>
      </c>
      <c r="V328" s="4">
        <f t="shared" si="44"/>
        <v>0</v>
      </c>
    </row>
    <row r="329" spans="1:22" ht="15" customHeight="1" x14ac:dyDescent="0.2">
      <c r="A329" s="28">
        <v>308</v>
      </c>
      <c r="B329" s="98" t="s">
        <v>555</v>
      </c>
      <c r="C329" s="99" t="s">
        <v>246</v>
      </c>
      <c r="D329" s="99" t="s">
        <v>512</v>
      </c>
      <c r="E329" s="99" t="s">
        <v>556</v>
      </c>
      <c r="F329" s="99" t="s">
        <v>214</v>
      </c>
      <c r="G329" s="100">
        <v>74</v>
      </c>
      <c r="H329" s="100"/>
      <c r="I329" s="100">
        <v>1</v>
      </c>
      <c r="J329" s="28" t="s">
        <v>653</v>
      </c>
      <c r="K329" s="100">
        <v>3</v>
      </c>
      <c r="L329" s="54">
        <f>VLOOKUP(K329,Reinigungstage!A10:B31,2,FALSE)</f>
        <v>111</v>
      </c>
      <c r="M329" s="54">
        <f t="shared" si="36"/>
        <v>8214</v>
      </c>
      <c r="N329" s="101">
        <f t="shared" si="37"/>
        <v>0</v>
      </c>
      <c r="O329" s="54">
        <f ca="1">IF('SVS UnterhaltsRG'!H61="",0,'SVS UnterhaltsRG'!H61)</f>
        <v>0</v>
      </c>
      <c r="P329" s="54">
        <f t="shared" si="38"/>
        <v>0</v>
      </c>
      <c r="Q329" s="54">
        <f t="shared" ca="1" si="39"/>
        <v>0</v>
      </c>
      <c r="R329" s="54">
        <f t="shared" si="40"/>
        <v>0</v>
      </c>
      <c r="S329" s="54">
        <f t="shared" ca="1" si="41"/>
        <v>0</v>
      </c>
      <c r="T329" s="4" t="str">
        <f t="shared" si="42"/>
        <v>Leistungswert eintragen</v>
      </c>
      <c r="U329" s="4">
        <f t="shared" si="43"/>
        <v>195</v>
      </c>
      <c r="V329" s="4">
        <f t="shared" si="44"/>
        <v>0</v>
      </c>
    </row>
    <row r="330" spans="1:22" ht="15" customHeight="1" x14ac:dyDescent="0.2">
      <c r="A330" s="28">
        <v>309</v>
      </c>
      <c r="B330" s="98" t="s">
        <v>557</v>
      </c>
      <c r="C330" s="99" t="s">
        <v>246</v>
      </c>
      <c r="D330" s="99" t="s">
        <v>512</v>
      </c>
      <c r="E330" s="99" t="s">
        <v>240</v>
      </c>
      <c r="F330" s="99" t="s">
        <v>214</v>
      </c>
      <c r="G330" s="100">
        <v>80.400000000000006</v>
      </c>
      <c r="H330" s="100"/>
      <c r="I330" s="100"/>
      <c r="J330" s="28" t="s">
        <v>655</v>
      </c>
      <c r="K330" s="100">
        <v>1</v>
      </c>
      <c r="L330" s="54">
        <f>VLOOKUP(K330,Reinigungstage!A10:B31,2,FALSE)</f>
        <v>38.43</v>
      </c>
      <c r="M330" s="54">
        <f t="shared" si="36"/>
        <v>3089.77</v>
      </c>
      <c r="N330" s="101">
        <f t="shared" si="37"/>
        <v>0</v>
      </c>
      <c r="O330" s="54">
        <f ca="1">IF('SVS UnterhaltsRG'!H61="",0,'SVS UnterhaltsRG'!H61)</f>
        <v>0</v>
      </c>
      <c r="P330" s="54">
        <f t="shared" si="38"/>
        <v>0</v>
      </c>
      <c r="Q330" s="54">
        <f t="shared" ca="1" si="39"/>
        <v>0</v>
      </c>
      <c r="R330" s="54">
        <f t="shared" si="40"/>
        <v>0</v>
      </c>
      <c r="S330" s="54">
        <f t="shared" ca="1" si="41"/>
        <v>0</v>
      </c>
      <c r="T330" s="4" t="str">
        <f t="shared" si="42"/>
        <v>Leistungswert eintragen</v>
      </c>
      <c r="U330" s="4">
        <f t="shared" si="43"/>
        <v>166.25</v>
      </c>
      <c r="V330" s="4">
        <f t="shared" si="44"/>
        <v>0</v>
      </c>
    </row>
    <row r="331" spans="1:22" ht="15" customHeight="1" x14ac:dyDescent="0.2">
      <c r="A331" s="28">
        <v>310</v>
      </c>
      <c r="B331" s="98" t="s">
        <v>558</v>
      </c>
      <c r="C331" s="99" t="s">
        <v>246</v>
      </c>
      <c r="D331" s="99" t="s">
        <v>512</v>
      </c>
      <c r="E331" s="99" t="s">
        <v>559</v>
      </c>
      <c r="F331" s="99" t="s">
        <v>214</v>
      </c>
      <c r="G331" s="100">
        <v>72.2</v>
      </c>
      <c r="H331" s="100"/>
      <c r="I331" s="100">
        <v>1</v>
      </c>
      <c r="J331" s="28" t="s">
        <v>653</v>
      </c>
      <c r="K331" s="100">
        <v>3</v>
      </c>
      <c r="L331" s="54">
        <f>VLOOKUP(K331,Reinigungstage!A10:B31,2,FALSE)</f>
        <v>111</v>
      </c>
      <c r="M331" s="54">
        <f t="shared" si="36"/>
        <v>8014.2</v>
      </c>
      <c r="N331" s="101">
        <f t="shared" si="37"/>
        <v>0</v>
      </c>
      <c r="O331" s="54">
        <f ca="1">IF('SVS UnterhaltsRG'!H61="",0,'SVS UnterhaltsRG'!H61)</f>
        <v>0</v>
      </c>
      <c r="P331" s="54">
        <f t="shared" si="38"/>
        <v>0</v>
      </c>
      <c r="Q331" s="54">
        <f t="shared" ca="1" si="39"/>
        <v>0</v>
      </c>
      <c r="R331" s="54">
        <f t="shared" si="40"/>
        <v>0</v>
      </c>
      <c r="S331" s="54">
        <f t="shared" ca="1" si="41"/>
        <v>0</v>
      </c>
      <c r="T331" s="4" t="str">
        <f t="shared" si="42"/>
        <v>Leistungswert eintragen</v>
      </c>
      <c r="U331" s="4">
        <f t="shared" si="43"/>
        <v>195</v>
      </c>
      <c r="V331" s="4">
        <f t="shared" si="44"/>
        <v>0</v>
      </c>
    </row>
    <row r="332" spans="1:22" ht="15" customHeight="1" x14ac:dyDescent="0.2">
      <c r="A332" s="28">
        <v>311</v>
      </c>
      <c r="B332" s="98" t="s">
        <v>560</v>
      </c>
      <c r="C332" s="99" t="s">
        <v>246</v>
      </c>
      <c r="D332" s="99" t="s">
        <v>512</v>
      </c>
      <c r="E332" s="99" t="s">
        <v>559</v>
      </c>
      <c r="F332" s="99" t="s">
        <v>214</v>
      </c>
      <c r="G332" s="100">
        <v>70.7</v>
      </c>
      <c r="H332" s="100"/>
      <c r="I332" s="100">
        <v>1</v>
      </c>
      <c r="J332" s="28" t="s">
        <v>653</v>
      </c>
      <c r="K332" s="100">
        <v>3</v>
      </c>
      <c r="L332" s="54">
        <f>VLOOKUP(K332,Reinigungstage!A10:B31,2,FALSE)</f>
        <v>111</v>
      </c>
      <c r="M332" s="54">
        <f t="shared" si="36"/>
        <v>7847.7</v>
      </c>
      <c r="N332" s="101">
        <f t="shared" si="37"/>
        <v>0</v>
      </c>
      <c r="O332" s="54">
        <f ca="1">IF('SVS UnterhaltsRG'!H61="",0,'SVS UnterhaltsRG'!H61)</f>
        <v>0</v>
      </c>
      <c r="P332" s="54">
        <f t="shared" si="38"/>
        <v>0</v>
      </c>
      <c r="Q332" s="54">
        <f t="shared" ca="1" si="39"/>
        <v>0</v>
      </c>
      <c r="R332" s="54">
        <f t="shared" si="40"/>
        <v>0</v>
      </c>
      <c r="S332" s="54">
        <f t="shared" ca="1" si="41"/>
        <v>0</v>
      </c>
      <c r="T332" s="4" t="str">
        <f t="shared" si="42"/>
        <v>Leistungswert eintragen</v>
      </c>
      <c r="U332" s="4">
        <f t="shared" si="43"/>
        <v>195</v>
      </c>
      <c r="V332" s="4">
        <f t="shared" si="44"/>
        <v>0</v>
      </c>
    </row>
    <row r="333" spans="1:22" ht="15" customHeight="1" x14ac:dyDescent="0.2">
      <c r="A333" s="28">
        <v>312</v>
      </c>
      <c r="B333" s="98"/>
      <c r="C333" s="99" t="s">
        <v>246</v>
      </c>
      <c r="D333" s="99" t="s">
        <v>512</v>
      </c>
      <c r="E333" s="99" t="s">
        <v>224</v>
      </c>
      <c r="F333" s="99" t="s">
        <v>214</v>
      </c>
      <c r="G333" s="100">
        <v>73.3</v>
      </c>
      <c r="H333" s="100"/>
      <c r="I333" s="100"/>
      <c r="J333" s="28" t="s">
        <v>654</v>
      </c>
      <c r="K333" s="100">
        <v>5</v>
      </c>
      <c r="L333" s="54">
        <f>VLOOKUP(K333,Reinigungstage!A10:B31,2,FALSE)</f>
        <v>185</v>
      </c>
      <c r="M333" s="54">
        <f t="shared" si="36"/>
        <v>13560.5</v>
      </c>
      <c r="N333" s="101">
        <f t="shared" si="37"/>
        <v>0</v>
      </c>
      <c r="O333" s="54">
        <f ca="1">IF('SVS UnterhaltsRG'!H61="",0,'SVS UnterhaltsRG'!H61)</f>
        <v>0</v>
      </c>
      <c r="P333" s="54">
        <f t="shared" si="38"/>
        <v>0</v>
      </c>
      <c r="Q333" s="54">
        <f t="shared" ca="1" si="39"/>
        <v>0</v>
      </c>
      <c r="R333" s="54">
        <f t="shared" si="40"/>
        <v>0</v>
      </c>
      <c r="S333" s="54">
        <f t="shared" ca="1" si="41"/>
        <v>0</v>
      </c>
      <c r="T333" s="4" t="str">
        <f t="shared" si="42"/>
        <v>Leistungswert eintragen</v>
      </c>
      <c r="U333" s="4">
        <f t="shared" si="43"/>
        <v>300</v>
      </c>
      <c r="V333" s="4">
        <f t="shared" si="44"/>
        <v>0</v>
      </c>
    </row>
    <row r="334" spans="1:22" ht="15" customHeight="1" x14ac:dyDescent="0.2">
      <c r="A334" s="28">
        <v>313</v>
      </c>
      <c r="B334" s="98"/>
      <c r="C334" s="99" t="s">
        <v>246</v>
      </c>
      <c r="D334" s="99" t="s">
        <v>512</v>
      </c>
      <c r="E334" s="99" t="s">
        <v>224</v>
      </c>
      <c r="F334" s="99" t="s">
        <v>214</v>
      </c>
      <c r="G334" s="100">
        <v>42.9</v>
      </c>
      <c r="H334" s="100"/>
      <c r="I334" s="100"/>
      <c r="J334" s="28" t="s">
        <v>654</v>
      </c>
      <c r="K334" s="100">
        <v>5</v>
      </c>
      <c r="L334" s="54">
        <f>VLOOKUP(K334,Reinigungstage!A10:B31,2,FALSE)</f>
        <v>185</v>
      </c>
      <c r="M334" s="54">
        <f t="shared" si="36"/>
        <v>7936.5</v>
      </c>
      <c r="N334" s="101">
        <f t="shared" si="37"/>
        <v>0</v>
      </c>
      <c r="O334" s="54">
        <f ca="1">IF('SVS UnterhaltsRG'!H61="",0,'SVS UnterhaltsRG'!H61)</f>
        <v>0</v>
      </c>
      <c r="P334" s="54">
        <f t="shared" si="38"/>
        <v>0</v>
      </c>
      <c r="Q334" s="54">
        <f t="shared" ca="1" si="39"/>
        <v>0</v>
      </c>
      <c r="R334" s="54">
        <f t="shared" si="40"/>
        <v>0</v>
      </c>
      <c r="S334" s="54">
        <f t="shared" ca="1" si="41"/>
        <v>0</v>
      </c>
      <c r="T334" s="4" t="str">
        <f t="shared" si="42"/>
        <v>Leistungswert eintragen</v>
      </c>
      <c r="U334" s="4">
        <f t="shared" si="43"/>
        <v>300</v>
      </c>
      <c r="V334" s="4">
        <f t="shared" si="44"/>
        <v>0</v>
      </c>
    </row>
    <row r="335" spans="1:22" ht="15" customHeight="1" x14ac:dyDescent="0.2">
      <c r="A335" s="28">
        <v>314</v>
      </c>
      <c r="B335" s="98"/>
      <c r="C335" s="99" t="s">
        <v>246</v>
      </c>
      <c r="D335" s="99" t="s">
        <v>512</v>
      </c>
      <c r="E335" s="99" t="s">
        <v>265</v>
      </c>
      <c r="F335" s="99" t="s">
        <v>209</v>
      </c>
      <c r="G335" s="100">
        <v>92.5</v>
      </c>
      <c r="H335" s="100"/>
      <c r="I335" s="100"/>
      <c r="J335" s="28" t="s">
        <v>654</v>
      </c>
      <c r="K335" s="100">
        <v>5</v>
      </c>
      <c r="L335" s="54">
        <f>VLOOKUP(K335,Reinigungstage!A10:B31,2,FALSE)</f>
        <v>185</v>
      </c>
      <c r="M335" s="54">
        <f t="shared" si="36"/>
        <v>17112.5</v>
      </c>
      <c r="N335" s="101">
        <f t="shared" si="37"/>
        <v>0</v>
      </c>
      <c r="O335" s="54">
        <f ca="1">IF('SVS UnterhaltsRG'!H61="",0,'SVS UnterhaltsRG'!H61)</f>
        <v>0</v>
      </c>
      <c r="P335" s="54">
        <f t="shared" si="38"/>
        <v>0</v>
      </c>
      <c r="Q335" s="54">
        <f t="shared" ca="1" si="39"/>
        <v>0</v>
      </c>
      <c r="R335" s="54">
        <f t="shared" si="40"/>
        <v>0</v>
      </c>
      <c r="S335" s="54">
        <f t="shared" ca="1" si="41"/>
        <v>0</v>
      </c>
      <c r="T335" s="4" t="str">
        <f t="shared" si="42"/>
        <v>Leistungswert eintragen</v>
      </c>
      <c r="U335" s="4">
        <f t="shared" si="43"/>
        <v>300</v>
      </c>
      <c r="V335" s="4">
        <f t="shared" si="44"/>
        <v>0</v>
      </c>
    </row>
    <row r="336" spans="1:22" ht="15" customHeight="1" x14ac:dyDescent="0.2">
      <c r="A336" s="28">
        <v>315</v>
      </c>
      <c r="B336" s="98"/>
      <c r="C336" s="99" t="s">
        <v>246</v>
      </c>
      <c r="D336" s="99" t="s">
        <v>512</v>
      </c>
      <c r="E336" s="99" t="s">
        <v>561</v>
      </c>
      <c r="F336" s="99" t="s">
        <v>209</v>
      </c>
      <c r="G336" s="100">
        <v>91.1</v>
      </c>
      <c r="H336" s="100"/>
      <c r="I336" s="100"/>
      <c r="J336" s="28" t="s">
        <v>654</v>
      </c>
      <c r="K336" s="100">
        <v>5</v>
      </c>
      <c r="L336" s="54">
        <f>VLOOKUP(K336,Reinigungstage!A10:B31,2,FALSE)</f>
        <v>185</v>
      </c>
      <c r="M336" s="54">
        <f t="shared" si="36"/>
        <v>16853.5</v>
      </c>
      <c r="N336" s="101">
        <f t="shared" si="37"/>
        <v>0</v>
      </c>
      <c r="O336" s="54">
        <f ca="1">IF('SVS UnterhaltsRG'!H61="",0,'SVS UnterhaltsRG'!H61)</f>
        <v>0</v>
      </c>
      <c r="P336" s="54">
        <f t="shared" si="38"/>
        <v>0</v>
      </c>
      <c r="Q336" s="54">
        <f t="shared" ca="1" si="39"/>
        <v>0</v>
      </c>
      <c r="R336" s="54">
        <f t="shared" si="40"/>
        <v>0</v>
      </c>
      <c r="S336" s="54">
        <f t="shared" ca="1" si="41"/>
        <v>0</v>
      </c>
      <c r="T336" s="4" t="str">
        <f t="shared" si="42"/>
        <v>Leistungswert eintragen</v>
      </c>
      <c r="U336" s="4">
        <f t="shared" si="43"/>
        <v>300</v>
      </c>
      <c r="V336" s="4">
        <f t="shared" si="44"/>
        <v>0</v>
      </c>
    </row>
    <row r="337" spans="1:22" ht="15" customHeight="1" x14ac:dyDescent="0.2">
      <c r="A337" s="28">
        <v>316</v>
      </c>
      <c r="B337" s="98" t="s">
        <v>562</v>
      </c>
      <c r="C337" s="99" t="s">
        <v>246</v>
      </c>
      <c r="D337" s="99" t="s">
        <v>563</v>
      </c>
      <c r="E337" s="99" t="s">
        <v>477</v>
      </c>
      <c r="F337" s="99" t="s">
        <v>209</v>
      </c>
      <c r="G337" s="100">
        <v>15</v>
      </c>
      <c r="H337" s="100"/>
      <c r="I337" s="100"/>
      <c r="J337" s="28" t="s">
        <v>652</v>
      </c>
      <c r="K337" s="100">
        <v>5</v>
      </c>
      <c r="L337" s="54">
        <f>VLOOKUP(K337,Reinigungstage!A10:B31,2,FALSE)</f>
        <v>185</v>
      </c>
      <c r="M337" s="54">
        <f t="shared" si="36"/>
        <v>2775</v>
      </c>
      <c r="N337" s="101">
        <f t="shared" si="37"/>
        <v>0</v>
      </c>
      <c r="O337" s="54">
        <f ca="1">IF('SVS UnterhaltsRG'!H61="",0,'SVS UnterhaltsRG'!H61)</f>
        <v>0</v>
      </c>
      <c r="P337" s="54">
        <f t="shared" si="38"/>
        <v>0</v>
      </c>
      <c r="Q337" s="54">
        <f t="shared" ca="1" si="39"/>
        <v>0</v>
      </c>
      <c r="R337" s="54">
        <f t="shared" si="40"/>
        <v>0</v>
      </c>
      <c r="S337" s="54">
        <f t="shared" ca="1" si="41"/>
        <v>0</v>
      </c>
      <c r="T337" s="4" t="str">
        <f t="shared" si="42"/>
        <v>Leistungswert eintragen</v>
      </c>
      <c r="U337" s="4">
        <f t="shared" si="43"/>
        <v>63.75</v>
      </c>
      <c r="V337" s="4">
        <f t="shared" si="44"/>
        <v>0</v>
      </c>
    </row>
    <row r="338" spans="1:22" ht="15" customHeight="1" x14ac:dyDescent="0.2">
      <c r="A338" s="28">
        <v>317</v>
      </c>
      <c r="B338" s="98" t="s">
        <v>564</v>
      </c>
      <c r="C338" s="99" t="s">
        <v>246</v>
      </c>
      <c r="D338" s="99" t="s">
        <v>563</v>
      </c>
      <c r="E338" s="99" t="s">
        <v>255</v>
      </c>
      <c r="F338" s="99" t="s">
        <v>209</v>
      </c>
      <c r="G338" s="100">
        <v>3.1</v>
      </c>
      <c r="H338" s="100"/>
      <c r="I338" s="100"/>
      <c r="J338" s="28" t="s">
        <v>652</v>
      </c>
      <c r="K338" s="100">
        <v>5</v>
      </c>
      <c r="L338" s="54">
        <f>VLOOKUP(K338,Reinigungstage!A10:B31,2,FALSE)</f>
        <v>185</v>
      </c>
      <c r="M338" s="54">
        <f t="shared" si="36"/>
        <v>573.5</v>
      </c>
      <c r="N338" s="101">
        <f t="shared" si="37"/>
        <v>0</v>
      </c>
      <c r="O338" s="54">
        <f ca="1">IF('SVS UnterhaltsRG'!H61="",0,'SVS UnterhaltsRG'!H61)</f>
        <v>0</v>
      </c>
      <c r="P338" s="54">
        <f t="shared" si="38"/>
        <v>0</v>
      </c>
      <c r="Q338" s="54">
        <f t="shared" ca="1" si="39"/>
        <v>0</v>
      </c>
      <c r="R338" s="54">
        <f t="shared" si="40"/>
        <v>0</v>
      </c>
      <c r="S338" s="54">
        <f t="shared" ca="1" si="41"/>
        <v>0</v>
      </c>
      <c r="T338" s="4" t="str">
        <f t="shared" si="42"/>
        <v>Leistungswert eintragen</v>
      </c>
      <c r="U338" s="4">
        <f t="shared" si="43"/>
        <v>63.75</v>
      </c>
      <c r="V338" s="4">
        <f t="shared" si="44"/>
        <v>0</v>
      </c>
    </row>
    <row r="339" spans="1:22" ht="15" customHeight="1" x14ac:dyDescent="0.2">
      <c r="A339" s="28">
        <v>318</v>
      </c>
      <c r="B339" s="98" t="s">
        <v>565</v>
      </c>
      <c r="C339" s="99" t="s">
        <v>246</v>
      </c>
      <c r="D339" s="99" t="s">
        <v>563</v>
      </c>
      <c r="E339" s="99" t="s">
        <v>479</v>
      </c>
      <c r="F339" s="99" t="s">
        <v>209</v>
      </c>
      <c r="G339" s="100">
        <v>12.8</v>
      </c>
      <c r="H339" s="100"/>
      <c r="I339" s="100"/>
      <c r="J339" s="28" t="s">
        <v>652</v>
      </c>
      <c r="K339" s="100">
        <v>5</v>
      </c>
      <c r="L339" s="54">
        <f>VLOOKUP(K339,Reinigungstage!A10:B31,2,FALSE)</f>
        <v>185</v>
      </c>
      <c r="M339" s="54">
        <f t="shared" si="36"/>
        <v>2368</v>
      </c>
      <c r="N339" s="101">
        <f t="shared" si="37"/>
        <v>0</v>
      </c>
      <c r="O339" s="54">
        <f ca="1">IF('SVS UnterhaltsRG'!H61="",0,'SVS UnterhaltsRG'!H61)</f>
        <v>0</v>
      </c>
      <c r="P339" s="54">
        <f t="shared" si="38"/>
        <v>0</v>
      </c>
      <c r="Q339" s="54">
        <f t="shared" ca="1" si="39"/>
        <v>0</v>
      </c>
      <c r="R339" s="54">
        <f t="shared" si="40"/>
        <v>0</v>
      </c>
      <c r="S339" s="54">
        <f t="shared" ca="1" si="41"/>
        <v>0</v>
      </c>
      <c r="T339" s="4" t="str">
        <f t="shared" si="42"/>
        <v>Leistungswert eintragen</v>
      </c>
      <c r="U339" s="4">
        <f t="shared" si="43"/>
        <v>63.75</v>
      </c>
      <c r="V339" s="4">
        <f t="shared" si="44"/>
        <v>0</v>
      </c>
    </row>
    <row r="340" spans="1:22" ht="15" customHeight="1" x14ac:dyDescent="0.2">
      <c r="A340" s="28">
        <v>319</v>
      </c>
      <c r="B340" s="98" t="s">
        <v>566</v>
      </c>
      <c r="C340" s="99" t="s">
        <v>246</v>
      </c>
      <c r="D340" s="99" t="s">
        <v>563</v>
      </c>
      <c r="E340" s="99" t="s">
        <v>213</v>
      </c>
      <c r="F340" s="99" t="s">
        <v>214</v>
      </c>
      <c r="G340" s="100">
        <v>2.9</v>
      </c>
      <c r="H340" s="100"/>
      <c r="I340" s="100"/>
      <c r="J340" s="28" t="s">
        <v>610</v>
      </c>
      <c r="K340" s="100">
        <v>0</v>
      </c>
      <c r="L340" s="54">
        <f>VLOOKUP(K340,Reinigungstage!A10:B31,2,FALSE)</f>
        <v>0</v>
      </c>
      <c r="M340" s="54">
        <f t="shared" si="36"/>
        <v>0</v>
      </c>
      <c r="N340" s="101">
        <f t="shared" si="37"/>
        <v>0</v>
      </c>
      <c r="O340" s="54">
        <f ca="1">IF('SVS UnterhaltsRG'!H61="",0,'SVS UnterhaltsRG'!H61)</f>
        <v>0</v>
      </c>
      <c r="P340" s="54">
        <f t="shared" si="38"/>
        <v>0</v>
      </c>
      <c r="Q340" s="54">
        <f t="shared" si="39"/>
        <v>0</v>
      </c>
      <c r="R340" s="54">
        <f t="shared" si="40"/>
        <v>0</v>
      </c>
      <c r="S340" s="54">
        <f t="shared" si="41"/>
        <v>0</v>
      </c>
      <c r="T340" s="4" t="str">
        <f t="shared" si="42"/>
        <v/>
      </c>
      <c r="U340" s="4">
        <f t="shared" si="43"/>
        <v>262.5</v>
      </c>
      <c r="V340" s="4">
        <f t="shared" si="44"/>
        <v>0</v>
      </c>
    </row>
    <row r="341" spans="1:22" ht="15" customHeight="1" x14ac:dyDescent="0.2">
      <c r="A341" s="28">
        <v>320</v>
      </c>
      <c r="B341" s="98"/>
      <c r="C341" s="99" t="s">
        <v>246</v>
      </c>
      <c r="D341" s="99" t="s">
        <v>563</v>
      </c>
      <c r="E341" s="99" t="s">
        <v>265</v>
      </c>
      <c r="F341" s="99" t="s">
        <v>209</v>
      </c>
      <c r="G341" s="100">
        <v>50.7</v>
      </c>
      <c r="H341" s="100"/>
      <c r="I341" s="100"/>
      <c r="J341" s="28" t="s">
        <v>654</v>
      </c>
      <c r="K341" s="100">
        <v>5</v>
      </c>
      <c r="L341" s="54">
        <f>VLOOKUP(K341,Reinigungstage!A10:B31,2,FALSE)</f>
        <v>185</v>
      </c>
      <c r="M341" s="54">
        <f t="shared" si="36"/>
        <v>9379.5</v>
      </c>
      <c r="N341" s="101">
        <f t="shared" si="37"/>
        <v>0</v>
      </c>
      <c r="O341" s="54">
        <f ca="1">IF('SVS UnterhaltsRG'!H61="",0,'SVS UnterhaltsRG'!H61)</f>
        <v>0</v>
      </c>
      <c r="P341" s="54">
        <f t="shared" si="38"/>
        <v>0</v>
      </c>
      <c r="Q341" s="54">
        <f t="shared" ca="1" si="39"/>
        <v>0</v>
      </c>
      <c r="R341" s="54">
        <f t="shared" si="40"/>
        <v>0</v>
      </c>
      <c r="S341" s="54">
        <f t="shared" ca="1" si="41"/>
        <v>0</v>
      </c>
      <c r="T341" s="4" t="str">
        <f t="shared" si="42"/>
        <v>Leistungswert eintragen</v>
      </c>
      <c r="U341" s="4">
        <f t="shared" si="43"/>
        <v>300</v>
      </c>
      <c r="V341" s="4">
        <f t="shared" si="44"/>
        <v>0</v>
      </c>
    </row>
    <row r="342" spans="1:22" ht="15" customHeight="1" x14ac:dyDescent="0.2">
      <c r="A342" s="28">
        <v>321</v>
      </c>
      <c r="B342" s="98" t="s">
        <v>567</v>
      </c>
      <c r="C342" s="99" t="s">
        <v>246</v>
      </c>
      <c r="D342" s="99" t="s">
        <v>563</v>
      </c>
      <c r="E342" s="99" t="s">
        <v>568</v>
      </c>
      <c r="F342" s="99" t="s">
        <v>217</v>
      </c>
      <c r="G342" s="100">
        <v>85.1</v>
      </c>
      <c r="H342" s="100"/>
      <c r="I342" s="100"/>
      <c r="J342" s="28" t="s">
        <v>653</v>
      </c>
      <c r="K342" s="100">
        <v>3</v>
      </c>
      <c r="L342" s="54">
        <f>VLOOKUP(K342,Reinigungstage!A10:B31,2,FALSE)</f>
        <v>111</v>
      </c>
      <c r="M342" s="54">
        <f t="shared" ref="M342:M405" si="45">ROUND(IF(L342=0,0,L342*G342),2)</f>
        <v>9446.1</v>
      </c>
      <c r="N342" s="101">
        <f t="shared" ref="N342:N405" si="46">VLOOKUP(J342,$G$4:$H$13,2,FALSE)</f>
        <v>0</v>
      </c>
      <c r="O342" s="54">
        <f ca="1">IF('SVS UnterhaltsRG'!H61="",0,'SVS UnterhaltsRG'!H61)</f>
        <v>0</v>
      </c>
      <c r="P342" s="54">
        <f t="shared" ref="P342:P405" si="47">ROUND(IF(N342=0,0,M342/N342),2)</f>
        <v>0</v>
      </c>
      <c r="Q342" s="54">
        <f t="shared" ref="Q342:Q405" ca="1" si="48">IF(M342=0,0,IF(O342="",0,ROUND(P342*O342,2)))</f>
        <v>0</v>
      </c>
      <c r="R342" s="54">
        <f t="shared" ref="R342:R405" si="49">ROUND(IF(P342=0,0,P342/L342),2)</f>
        <v>0</v>
      </c>
      <c r="S342" s="54">
        <f t="shared" ref="S342:S405" ca="1" si="50">ROUND(IF(Q342=0,0,Q342/L342),2)</f>
        <v>0</v>
      </c>
      <c r="T342" s="4" t="str">
        <f t="shared" ref="T342:T405" si="51">IF(M342=0,"",IF(N342=0,"Leistungswert eintragen",IF(O342=0,"SVS prüfen","")))</f>
        <v>Leistungswert eintragen</v>
      </c>
      <c r="U342" s="4">
        <f t="shared" ref="U342:U405" si="52">VLOOKUP(J342,$U$4:$V$13,2,FALSE)</f>
        <v>195</v>
      </c>
      <c r="V342" s="4">
        <f t="shared" ref="V342:V405" si="53">IF(M342=0,0,IF(U342&lt;N342,1,IF(U342&gt;=N342,0,"")))</f>
        <v>0</v>
      </c>
    </row>
    <row r="343" spans="1:22" ht="15" customHeight="1" x14ac:dyDescent="0.2">
      <c r="A343" s="28">
        <v>322</v>
      </c>
      <c r="B343" s="98" t="s">
        <v>569</v>
      </c>
      <c r="C343" s="99" t="s">
        <v>246</v>
      </c>
      <c r="D343" s="99" t="s">
        <v>563</v>
      </c>
      <c r="E343" s="99" t="s">
        <v>240</v>
      </c>
      <c r="F343" s="99" t="s">
        <v>217</v>
      </c>
      <c r="G343" s="100">
        <v>22.2</v>
      </c>
      <c r="H343" s="100"/>
      <c r="I343" s="100"/>
      <c r="J343" s="28" t="s">
        <v>655</v>
      </c>
      <c r="K343" s="100">
        <v>1</v>
      </c>
      <c r="L343" s="54">
        <f>VLOOKUP(K343,Reinigungstage!A10:B31,2,FALSE)</f>
        <v>38.43</v>
      </c>
      <c r="M343" s="54">
        <f t="shared" si="45"/>
        <v>853.15</v>
      </c>
      <c r="N343" s="101">
        <f t="shared" si="46"/>
        <v>0</v>
      </c>
      <c r="O343" s="54">
        <f ca="1">IF('SVS UnterhaltsRG'!H61="",0,'SVS UnterhaltsRG'!H61)</f>
        <v>0</v>
      </c>
      <c r="P343" s="54">
        <f t="shared" si="47"/>
        <v>0</v>
      </c>
      <c r="Q343" s="54">
        <f t="shared" ca="1" si="48"/>
        <v>0</v>
      </c>
      <c r="R343" s="54">
        <f t="shared" si="49"/>
        <v>0</v>
      </c>
      <c r="S343" s="54">
        <f t="shared" ca="1" si="50"/>
        <v>0</v>
      </c>
      <c r="T343" s="4" t="str">
        <f t="shared" si="51"/>
        <v>Leistungswert eintragen</v>
      </c>
      <c r="U343" s="4">
        <f t="shared" si="52"/>
        <v>166.25</v>
      </c>
      <c r="V343" s="4">
        <f t="shared" si="53"/>
        <v>0</v>
      </c>
    </row>
    <row r="344" spans="1:22" ht="15" customHeight="1" x14ac:dyDescent="0.2">
      <c r="A344" s="28">
        <v>323</v>
      </c>
      <c r="B344" s="98" t="s">
        <v>570</v>
      </c>
      <c r="C344" s="99" t="s">
        <v>246</v>
      </c>
      <c r="D344" s="99" t="s">
        <v>563</v>
      </c>
      <c r="E344" s="99" t="s">
        <v>571</v>
      </c>
      <c r="F344" s="99" t="s">
        <v>217</v>
      </c>
      <c r="G344" s="100">
        <v>90.7</v>
      </c>
      <c r="H344" s="100"/>
      <c r="I344" s="100"/>
      <c r="J344" s="28" t="s">
        <v>653</v>
      </c>
      <c r="K344" s="100">
        <v>3</v>
      </c>
      <c r="L344" s="54">
        <f>VLOOKUP(K344,Reinigungstage!A10:B31,2,FALSE)</f>
        <v>111</v>
      </c>
      <c r="M344" s="54">
        <f t="shared" si="45"/>
        <v>10067.700000000001</v>
      </c>
      <c r="N344" s="101">
        <f t="shared" si="46"/>
        <v>0</v>
      </c>
      <c r="O344" s="54">
        <f ca="1">IF('SVS UnterhaltsRG'!H61="",0,'SVS UnterhaltsRG'!H61)</f>
        <v>0</v>
      </c>
      <c r="P344" s="54">
        <f t="shared" si="47"/>
        <v>0</v>
      </c>
      <c r="Q344" s="54">
        <f t="shared" ca="1" si="48"/>
        <v>0</v>
      </c>
      <c r="R344" s="54">
        <f t="shared" si="49"/>
        <v>0</v>
      </c>
      <c r="S344" s="54">
        <f t="shared" ca="1" si="50"/>
        <v>0</v>
      </c>
      <c r="T344" s="4" t="str">
        <f t="shared" si="51"/>
        <v>Leistungswert eintragen</v>
      </c>
      <c r="U344" s="4">
        <f t="shared" si="52"/>
        <v>195</v>
      </c>
      <c r="V344" s="4">
        <f t="shared" si="53"/>
        <v>0</v>
      </c>
    </row>
    <row r="345" spans="1:22" ht="15" customHeight="1" x14ac:dyDescent="0.2">
      <c r="A345" s="28">
        <v>324</v>
      </c>
      <c r="B345" s="98" t="s">
        <v>572</v>
      </c>
      <c r="C345" s="99" t="s">
        <v>246</v>
      </c>
      <c r="D345" s="99" t="s">
        <v>563</v>
      </c>
      <c r="E345" s="99" t="s">
        <v>573</v>
      </c>
      <c r="F345" s="99" t="s">
        <v>340</v>
      </c>
      <c r="G345" s="100">
        <v>66.599999999999994</v>
      </c>
      <c r="H345" s="100"/>
      <c r="I345" s="100"/>
      <c r="J345" s="28" t="s">
        <v>653</v>
      </c>
      <c r="K345" s="100">
        <v>3</v>
      </c>
      <c r="L345" s="54">
        <f>VLOOKUP(K345,Reinigungstage!A10:B31,2,FALSE)</f>
        <v>111</v>
      </c>
      <c r="M345" s="54">
        <f t="shared" si="45"/>
        <v>7392.6</v>
      </c>
      <c r="N345" s="101">
        <f t="shared" si="46"/>
        <v>0</v>
      </c>
      <c r="O345" s="54">
        <f ca="1">IF('SVS UnterhaltsRG'!H61="",0,'SVS UnterhaltsRG'!H61)</f>
        <v>0</v>
      </c>
      <c r="P345" s="54">
        <f t="shared" si="47"/>
        <v>0</v>
      </c>
      <c r="Q345" s="54">
        <f t="shared" ca="1" si="48"/>
        <v>0</v>
      </c>
      <c r="R345" s="54">
        <f t="shared" si="49"/>
        <v>0</v>
      </c>
      <c r="S345" s="54">
        <f t="shared" ca="1" si="50"/>
        <v>0</v>
      </c>
      <c r="T345" s="4" t="str">
        <f t="shared" si="51"/>
        <v>Leistungswert eintragen</v>
      </c>
      <c r="U345" s="4">
        <f t="shared" si="52"/>
        <v>195</v>
      </c>
      <c r="V345" s="4">
        <f t="shared" si="53"/>
        <v>0</v>
      </c>
    </row>
    <row r="346" spans="1:22" ht="15" customHeight="1" x14ac:dyDescent="0.2">
      <c r="A346" s="28">
        <v>325</v>
      </c>
      <c r="B346" s="98" t="s">
        <v>574</v>
      </c>
      <c r="C346" s="99" t="s">
        <v>246</v>
      </c>
      <c r="D346" s="99" t="s">
        <v>563</v>
      </c>
      <c r="E346" s="99" t="s">
        <v>240</v>
      </c>
      <c r="F346" s="99" t="s">
        <v>209</v>
      </c>
      <c r="G346" s="100">
        <v>29.4</v>
      </c>
      <c r="H346" s="100"/>
      <c r="I346" s="100"/>
      <c r="J346" s="28" t="s">
        <v>655</v>
      </c>
      <c r="K346" s="100">
        <v>1</v>
      </c>
      <c r="L346" s="54">
        <f>VLOOKUP(K346,Reinigungstage!A10:B31,2,FALSE)</f>
        <v>38.43</v>
      </c>
      <c r="M346" s="54">
        <f t="shared" si="45"/>
        <v>1129.8399999999999</v>
      </c>
      <c r="N346" s="101">
        <f t="shared" si="46"/>
        <v>0</v>
      </c>
      <c r="O346" s="54">
        <f ca="1">IF('SVS UnterhaltsRG'!H61="",0,'SVS UnterhaltsRG'!H61)</f>
        <v>0</v>
      </c>
      <c r="P346" s="54">
        <f t="shared" si="47"/>
        <v>0</v>
      </c>
      <c r="Q346" s="54">
        <f t="shared" ca="1" si="48"/>
        <v>0</v>
      </c>
      <c r="R346" s="54">
        <f t="shared" si="49"/>
        <v>0</v>
      </c>
      <c r="S346" s="54">
        <f t="shared" ca="1" si="50"/>
        <v>0</v>
      </c>
      <c r="T346" s="4" t="str">
        <f t="shared" si="51"/>
        <v>Leistungswert eintragen</v>
      </c>
      <c r="U346" s="4">
        <f t="shared" si="52"/>
        <v>166.25</v>
      </c>
      <c r="V346" s="4">
        <f t="shared" si="53"/>
        <v>0</v>
      </c>
    </row>
    <row r="347" spans="1:22" ht="15" customHeight="1" x14ac:dyDescent="0.2">
      <c r="A347" s="28">
        <v>326</v>
      </c>
      <c r="B347" s="98" t="s">
        <v>575</v>
      </c>
      <c r="C347" s="99" t="s">
        <v>246</v>
      </c>
      <c r="D347" s="99" t="s">
        <v>563</v>
      </c>
      <c r="E347" s="99" t="s">
        <v>240</v>
      </c>
      <c r="F347" s="99" t="s">
        <v>214</v>
      </c>
      <c r="G347" s="100">
        <v>32.700000000000003</v>
      </c>
      <c r="H347" s="100"/>
      <c r="I347" s="100"/>
      <c r="J347" s="28" t="s">
        <v>655</v>
      </c>
      <c r="K347" s="100">
        <v>1</v>
      </c>
      <c r="L347" s="54">
        <f>VLOOKUP(K347,Reinigungstage!A10:B31,2,FALSE)</f>
        <v>38.43</v>
      </c>
      <c r="M347" s="54">
        <f t="shared" si="45"/>
        <v>1256.6600000000001</v>
      </c>
      <c r="N347" s="101">
        <f t="shared" si="46"/>
        <v>0</v>
      </c>
      <c r="O347" s="54">
        <f ca="1">IF('SVS UnterhaltsRG'!H61="",0,'SVS UnterhaltsRG'!H61)</f>
        <v>0</v>
      </c>
      <c r="P347" s="54">
        <f t="shared" si="47"/>
        <v>0</v>
      </c>
      <c r="Q347" s="54">
        <f t="shared" ca="1" si="48"/>
        <v>0</v>
      </c>
      <c r="R347" s="54">
        <f t="shared" si="49"/>
        <v>0</v>
      </c>
      <c r="S347" s="54">
        <f t="shared" ca="1" si="50"/>
        <v>0</v>
      </c>
      <c r="T347" s="4" t="str">
        <f t="shared" si="51"/>
        <v>Leistungswert eintragen</v>
      </c>
      <c r="U347" s="4">
        <f t="shared" si="52"/>
        <v>166.25</v>
      </c>
      <c r="V347" s="4">
        <f t="shared" si="53"/>
        <v>0</v>
      </c>
    </row>
    <row r="348" spans="1:22" ht="15" customHeight="1" x14ac:dyDescent="0.2">
      <c r="A348" s="28">
        <v>327</v>
      </c>
      <c r="B348" s="98" t="s">
        <v>576</v>
      </c>
      <c r="C348" s="99" t="s">
        <v>246</v>
      </c>
      <c r="D348" s="99" t="s">
        <v>563</v>
      </c>
      <c r="E348" s="99" t="s">
        <v>577</v>
      </c>
      <c r="F348" s="99" t="s">
        <v>214</v>
      </c>
      <c r="G348" s="100">
        <v>79.7</v>
      </c>
      <c r="H348" s="100"/>
      <c r="I348" s="100">
        <v>1</v>
      </c>
      <c r="J348" s="28" t="s">
        <v>653</v>
      </c>
      <c r="K348" s="100">
        <v>3</v>
      </c>
      <c r="L348" s="54">
        <f>VLOOKUP(K348,Reinigungstage!A10:B31,2,FALSE)</f>
        <v>111</v>
      </c>
      <c r="M348" s="54">
        <f t="shared" si="45"/>
        <v>8846.7000000000007</v>
      </c>
      <c r="N348" s="101">
        <f t="shared" si="46"/>
        <v>0</v>
      </c>
      <c r="O348" s="54">
        <f ca="1">IF('SVS UnterhaltsRG'!H61="",0,'SVS UnterhaltsRG'!H61)</f>
        <v>0</v>
      </c>
      <c r="P348" s="54">
        <f t="shared" si="47"/>
        <v>0</v>
      </c>
      <c r="Q348" s="54">
        <f t="shared" ca="1" si="48"/>
        <v>0</v>
      </c>
      <c r="R348" s="54">
        <f t="shared" si="49"/>
        <v>0</v>
      </c>
      <c r="S348" s="54">
        <f t="shared" ca="1" si="50"/>
        <v>0</v>
      </c>
      <c r="T348" s="4" t="str">
        <f t="shared" si="51"/>
        <v>Leistungswert eintragen</v>
      </c>
      <c r="U348" s="4">
        <f t="shared" si="52"/>
        <v>195</v>
      </c>
      <c r="V348" s="4">
        <f t="shared" si="53"/>
        <v>0</v>
      </c>
    </row>
    <row r="349" spans="1:22" ht="15" customHeight="1" x14ac:dyDescent="0.2">
      <c r="A349" s="28">
        <v>328</v>
      </c>
      <c r="B349" s="98" t="s">
        <v>578</v>
      </c>
      <c r="C349" s="99" t="s">
        <v>246</v>
      </c>
      <c r="D349" s="99" t="s">
        <v>563</v>
      </c>
      <c r="E349" s="99" t="s">
        <v>240</v>
      </c>
      <c r="F349" s="99" t="s">
        <v>214</v>
      </c>
      <c r="G349" s="100">
        <v>45.2</v>
      </c>
      <c r="H349" s="100"/>
      <c r="I349" s="100"/>
      <c r="J349" s="28" t="s">
        <v>655</v>
      </c>
      <c r="K349" s="100">
        <v>1</v>
      </c>
      <c r="L349" s="54">
        <f>VLOOKUP(K349,Reinigungstage!A10:B31,2,FALSE)</f>
        <v>38.43</v>
      </c>
      <c r="M349" s="54">
        <f t="shared" si="45"/>
        <v>1737.04</v>
      </c>
      <c r="N349" s="101">
        <f t="shared" si="46"/>
        <v>0</v>
      </c>
      <c r="O349" s="54">
        <f ca="1">IF('SVS UnterhaltsRG'!H61="",0,'SVS UnterhaltsRG'!H61)</f>
        <v>0</v>
      </c>
      <c r="P349" s="54">
        <f t="shared" si="47"/>
        <v>0</v>
      </c>
      <c r="Q349" s="54">
        <f t="shared" ca="1" si="48"/>
        <v>0</v>
      </c>
      <c r="R349" s="54">
        <f t="shared" si="49"/>
        <v>0</v>
      </c>
      <c r="S349" s="54">
        <f t="shared" ca="1" si="50"/>
        <v>0</v>
      </c>
      <c r="T349" s="4" t="str">
        <f t="shared" si="51"/>
        <v>Leistungswert eintragen</v>
      </c>
      <c r="U349" s="4">
        <f t="shared" si="52"/>
        <v>166.25</v>
      </c>
      <c r="V349" s="4">
        <f t="shared" si="53"/>
        <v>0</v>
      </c>
    </row>
    <row r="350" spans="1:22" ht="15" customHeight="1" x14ac:dyDescent="0.2">
      <c r="A350" s="28">
        <v>329</v>
      </c>
      <c r="B350" s="98" t="s">
        <v>579</v>
      </c>
      <c r="C350" s="99" t="s">
        <v>246</v>
      </c>
      <c r="D350" s="99" t="s">
        <v>563</v>
      </c>
      <c r="E350" s="99" t="s">
        <v>580</v>
      </c>
      <c r="F350" s="99" t="s">
        <v>214</v>
      </c>
      <c r="G350" s="100">
        <v>79.599999999999994</v>
      </c>
      <c r="H350" s="100"/>
      <c r="I350" s="100"/>
      <c r="J350" s="28" t="s">
        <v>653</v>
      </c>
      <c r="K350" s="100">
        <v>3</v>
      </c>
      <c r="L350" s="54">
        <f>VLOOKUP(K350,Reinigungstage!A10:B31,2,FALSE)</f>
        <v>111</v>
      </c>
      <c r="M350" s="54">
        <f t="shared" si="45"/>
        <v>8835.6</v>
      </c>
      <c r="N350" s="101">
        <f t="shared" si="46"/>
        <v>0</v>
      </c>
      <c r="O350" s="54">
        <f ca="1">IF('SVS UnterhaltsRG'!H61="",0,'SVS UnterhaltsRG'!H61)</f>
        <v>0</v>
      </c>
      <c r="P350" s="54">
        <f t="shared" si="47"/>
        <v>0</v>
      </c>
      <c r="Q350" s="54">
        <f t="shared" ca="1" si="48"/>
        <v>0</v>
      </c>
      <c r="R350" s="54">
        <f t="shared" si="49"/>
        <v>0</v>
      </c>
      <c r="S350" s="54">
        <f t="shared" ca="1" si="50"/>
        <v>0</v>
      </c>
      <c r="T350" s="4" t="str">
        <f t="shared" si="51"/>
        <v>Leistungswert eintragen</v>
      </c>
      <c r="U350" s="4">
        <f t="shared" si="52"/>
        <v>195</v>
      </c>
      <c r="V350" s="4">
        <f t="shared" si="53"/>
        <v>0</v>
      </c>
    </row>
    <row r="351" spans="1:22" ht="15" customHeight="1" x14ac:dyDescent="0.2">
      <c r="A351" s="28">
        <v>330</v>
      </c>
      <c r="B351" s="98" t="s">
        <v>581</v>
      </c>
      <c r="C351" s="99" t="s">
        <v>246</v>
      </c>
      <c r="D351" s="99" t="s">
        <v>563</v>
      </c>
      <c r="E351" s="99" t="s">
        <v>240</v>
      </c>
      <c r="F351" s="99" t="s">
        <v>214</v>
      </c>
      <c r="G351" s="100">
        <v>22.1</v>
      </c>
      <c r="H351" s="100"/>
      <c r="I351" s="100"/>
      <c r="J351" s="28" t="s">
        <v>655</v>
      </c>
      <c r="K351" s="100">
        <v>1</v>
      </c>
      <c r="L351" s="54">
        <f>VLOOKUP(K351,Reinigungstage!A10:B31,2,FALSE)</f>
        <v>38.43</v>
      </c>
      <c r="M351" s="54">
        <f t="shared" si="45"/>
        <v>849.3</v>
      </c>
      <c r="N351" s="101">
        <f t="shared" si="46"/>
        <v>0</v>
      </c>
      <c r="O351" s="54">
        <f ca="1">IF('SVS UnterhaltsRG'!H61="",0,'SVS UnterhaltsRG'!H61)</f>
        <v>0</v>
      </c>
      <c r="P351" s="54">
        <f t="shared" si="47"/>
        <v>0</v>
      </c>
      <c r="Q351" s="54">
        <f t="shared" ca="1" si="48"/>
        <v>0</v>
      </c>
      <c r="R351" s="54">
        <f t="shared" si="49"/>
        <v>0</v>
      </c>
      <c r="S351" s="54">
        <f t="shared" ca="1" si="50"/>
        <v>0</v>
      </c>
      <c r="T351" s="4" t="str">
        <f t="shared" si="51"/>
        <v>Leistungswert eintragen</v>
      </c>
      <c r="U351" s="4">
        <f t="shared" si="52"/>
        <v>166.25</v>
      </c>
      <c r="V351" s="4">
        <f t="shared" si="53"/>
        <v>0</v>
      </c>
    </row>
    <row r="352" spans="1:22" ht="15" customHeight="1" x14ac:dyDescent="0.2">
      <c r="A352" s="28">
        <v>331</v>
      </c>
      <c r="B352" s="98" t="s">
        <v>582</v>
      </c>
      <c r="C352" s="99" t="s">
        <v>246</v>
      </c>
      <c r="D352" s="99" t="s">
        <v>563</v>
      </c>
      <c r="E352" s="99" t="s">
        <v>583</v>
      </c>
      <c r="F352" s="99" t="s">
        <v>214</v>
      </c>
      <c r="G352" s="100">
        <v>80.3</v>
      </c>
      <c r="H352" s="100"/>
      <c r="I352" s="100">
        <v>1</v>
      </c>
      <c r="J352" s="28" t="s">
        <v>653</v>
      </c>
      <c r="K352" s="100">
        <v>3</v>
      </c>
      <c r="L352" s="54">
        <f>VLOOKUP(K352,Reinigungstage!A10:B31,2,FALSE)</f>
        <v>111</v>
      </c>
      <c r="M352" s="54">
        <f t="shared" si="45"/>
        <v>8913.2999999999993</v>
      </c>
      <c r="N352" s="101">
        <f t="shared" si="46"/>
        <v>0</v>
      </c>
      <c r="O352" s="54">
        <f ca="1">IF('SVS UnterhaltsRG'!H61="",0,'SVS UnterhaltsRG'!H61)</f>
        <v>0</v>
      </c>
      <c r="P352" s="54">
        <f t="shared" si="47"/>
        <v>0</v>
      </c>
      <c r="Q352" s="54">
        <f t="shared" ca="1" si="48"/>
        <v>0</v>
      </c>
      <c r="R352" s="54">
        <f t="shared" si="49"/>
        <v>0</v>
      </c>
      <c r="S352" s="54">
        <f t="shared" ca="1" si="50"/>
        <v>0</v>
      </c>
      <c r="T352" s="4" t="str">
        <f t="shared" si="51"/>
        <v>Leistungswert eintragen</v>
      </c>
      <c r="U352" s="4">
        <f t="shared" si="52"/>
        <v>195</v>
      </c>
      <c r="V352" s="4">
        <f t="shared" si="53"/>
        <v>0</v>
      </c>
    </row>
    <row r="353" spans="1:22" ht="15" customHeight="1" x14ac:dyDescent="0.2">
      <c r="A353" s="28">
        <v>332</v>
      </c>
      <c r="B353" s="98"/>
      <c r="C353" s="99" t="s">
        <v>246</v>
      </c>
      <c r="D353" s="99" t="s">
        <v>563</v>
      </c>
      <c r="E353" s="99" t="s">
        <v>224</v>
      </c>
      <c r="F353" s="99" t="s">
        <v>214</v>
      </c>
      <c r="G353" s="100">
        <v>39.299999999999997</v>
      </c>
      <c r="H353" s="100"/>
      <c r="I353" s="100"/>
      <c r="J353" s="28" t="s">
        <v>654</v>
      </c>
      <c r="K353" s="100">
        <v>5</v>
      </c>
      <c r="L353" s="54">
        <f>VLOOKUP(K353,Reinigungstage!A10:B31,2,FALSE)</f>
        <v>185</v>
      </c>
      <c r="M353" s="54">
        <f t="shared" si="45"/>
        <v>7270.5</v>
      </c>
      <c r="N353" s="101">
        <f t="shared" si="46"/>
        <v>0</v>
      </c>
      <c r="O353" s="54">
        <f ca="1">IF('SVS UnterhaltsRG'!H61="",0,'SVS UnterhaltsRG'!H61)</f>
        <v>0</v>
      </c>
      <c r="P353" s="54">
        <f t="shared" si="47"/>
        <v>0</v>
      </c>
      <c r="Q353" s="54">
        <f t="shared" ca="1" si="48"/>
        <v>0</v>
      </c>
      <c r="R353" s="54">
        <f t="shared" si="49"/>
        <v>0</v>
      </c>
      <c r="S353" s="54">
        <f t="shared" ca="1" si="50"/>
        <v>0</v>
      </c>
      <c r="T353" s="4" t="str">
        <f t="shared" si="51"/>
        <v>Leistungswert eintragen</v>
      </c>
      <c r="U353" s="4">
        <f t="shared" si="52"/>
        <v>300</v>
      </c>
      <c r="V353" s="4">
        <f t="shared" si="53"/>
        <v>0</v>
      </c>
    </row>
    <row r="354" spans="1:22" ht="15" customHeight="1" x14ac:dyDescent="0.2">
      <c r="A354" s="28">
        <v>333</v>
      </c>
      <c r="B354" s="98"/>
      <c r="C354" s="99" t="s">
        <v>246</v>
      </c>
      <c r="D354" s="99" t="s">
        <v>563</v>
      </c>
      <c r="E354" s="99" t="s">
        <v>224</v>
      </c>
      <c r="F354" s="99" t="s">
        <v>214</v>
      </c>
      <c r="G354" s="100">
        <v>68.5</v>
      </c>
      <c r="H354" s="100"/>
      <c r="I354" s="100"/>
      <c r="J354" s="28" t="s">
        <v>654</v>
      </c>
      <c r="K354" s="100">
        <v>5</v>
      </c>
      <c r="L354" s="54">
        <f>VLOOKUP(K354,Reinigungstage!A10:B31,2,FALSE)</f>
        <v>185</v>
      </c>
      <c r="M354" s="54">
        <f t="shared" si="45"/>
        <v>12672.5</v>
      </c>
      <c r="N354" s="101">
        <f t="shared" si="46"/>
        <v>0</v>
      </c>
      <c r="O354" s="54">
        <f ca="1">IF('SVS UnterhaltsRG'!H61="",0,'SVS UnterhaltsRG'!H61)</f>
        <v>0</v>
      </c>
      <c r="P354" s="54">
        <f t="shared" si="47"/>
        <v>0</v>
      </c>
      <c r="Q354" s="54">
        <f t="shared" ca="1" si="48"/>
        <v>0</v>
      </c>
      <c r="R354" s="54">
        <f t="shared" si="49"/>
        <v>0</v>
      </c>
      <c r="S354" s="54">
        <f t="shared" ca="1" si="50"/>
        <v>0</v>
      </c>
      <c r="T354" s="4" t="str">
        <f t="shared" si="51"/>
        <v>Leistungswert eintragen</v>
      </c>
      <c r="U354" s="4">
        <f t="shared" si="52"/>
        <v>300</v>
      </c>
      <c r="V354" s="4">
        <f t="shared" si="53"/>
        <v>0</v>
      </c>
    </row>
    <row r="355" spans="1:22" ht="15" customHeight="1" x14ac:dyDescent="0.2">
      <c r="A355" s="28">
        <v>334</v>
      </c>
      <c r="B355" s="98"/>
      <c r="C355" s="99" t="s">
        <v>246</v>
      </c>
      <c r="D355" s="99" t="s">
        <v>563</v>
      </c>
      <c r="E355" s="99" t="s">
        <v>225</v>
      </c>
      <c r="F355" s="99" t="s">
        <v>209</v>
      </c>
      <c r="G355" s="100">
        <v>32</v>
      </c>
      <c r="H355" s="100"/>
      <c r="I355" s="100">
        <v>1</v>
      </c>
      <c r="J355" s="28" t="s">
        <v>654</v>
      </c>
      <c r="K355" s="100">
        <v>5</v>
      </c>
      <c r="L355" s="54">
        <f>VLOOKUP(K355,Reinigungstage!A10:B31,2,FALSE)</f>
        <v>185</v>
      </c>
      <c r="M355" s="54">
        <f t="shared" si="45"/>
        <v>5920</v>
      </c>
      <c r="N355" s="101">
        <f t="shared" si="46"/>
        <v>0</v>
      </c>
      <c r="O355" s="54">
        <f ca="1">IF('SVS UnterhaltsRG'!H61="",0,'SVS UnterhaltsRG'!H61)</f>
        <v>0</v>
      </c>
      <c r="P355" s="54">
        <f t="shared" si="47"/>
        <v>0</v>
      </c>
      <c r="Q355" s="54">
        <f t="shared" ca="1" si="48"/>
        <v>0</v>
      </c>
      <c r="R355" s="54">
        <f t="shared" si="49"/>
        <v>0</v>
      </c>
      <c r="S355" s="54">
        <f t="shared" ca="1" si="50"/>
        <v>0</v>
      </c>
      <c r="T355" s="4" t="str">
        <f t="shared" si="51"/>
        <v>Leistungswert eintragen</v>
      </c>
      <c r="U355" s="4">
        <f t="shared" si="52"/>
        <v>300</v>
      </c>
      <c r="V355" s="4">
        <f t="shared" si="53"/>
        <v>0</v>
      </c>
    </row>
    <row r="356" spans="1:22" ht="15" customHeight="1" x14ac:dyDescent="0.2">
      <c r="A356" s="28">
        <v>335</v>
      </c>
      <c r="B356" s="98"/>
      <c r="C356" s="99" t="s">
        <v>229</v>
      </c>
      <c r="D356" s="99" t="s">
        <v>563</v>
      </c>
      <c r="E356" s="99" t="s">
        <v>283</v>
      </c>
      <c r="F356" s="99" t="s">
        <v>209</v>
      </c>
      <c r="G356" s="100">
        <v>15.3</v>
      </c>
      <c r="H356" s="100"/>
      <c r="I356" s="100"/>
      <c r="J356" s="28" t="s">
        <v>644</v>
      </c>
      <c r="K356" s="100">
        <v>5</v>
      </c>
      <c r="L356" s="54">
        <f>VLOOKUP(K356,Reinigungstage!A10:B31,2,FALSE)</f>
        <v>185</v>
      </c>
      <c r="M356" s="54">
        <f t="shared" si="45"/>
        <v>2830.5</v>
      </c>
      <c r="N356" s="101">
        <f t="shared" si="46"/>
        <v>0</v>
      </c>
      <c r="O356" s="54">
        <f ca="1">IF('SVS UnterhaltsRG'!H61="",0,'SVS UnterhaltsRG'!H61)</f>
        <v>0</v>
      </c>
      <c r="P356" s="54">
        <f t="shared" si="47"/>
        <v>0</v>
      </c>
      <c r="Q356" s="54">
        <f t="shared" ca="1" si="48"/>
        <v>0</v>
      </c>
      <c r="R356" s="54">
        <f t="shared" si="49"/>
        <v>0</v>
      </c>
      <c r="S356" s="54">
        <f t="shared" ca="1" si="50"/>
        <v>0</v>
      </c>
      <c r="T356" s="4" t="str">
        <f t="shared" si="51"/>
        <v>Leistungswert eintragen</v>
      </c>
      <c r="U356" s="4">
        <f t="shared" si="52"/>
        <v>138.75</v>
      </c>
      <c r="V356" s="4">
        <f t="shared" si="53"/>
        <v>0</v>
      </c>
    </row>
    <row r="357" spans="1:22" ht="15" customHeight="1" x14ac:dyDescent="0.2">
      <c r="A357" s="28">
        <v>336</v>
      </c>
      <c r="B357" s="98"/>
      <c r="C357" s="99" t="s">
        <v>229</v>
      </c>
      <c r="D357" s="99" t="s">
        <v>563</v>
      </c>
      <c r="E357" s="99" t="s">
        <v>225</v>
      </c>
      <c r="F357" s="99" t="s">
        <v>209</v>
      </c>
      <c r="G357" s="100">
        <v>23.7</v>
      </c>
      <c r="H357" s="100"/>
      <c r="I357" s="100"/>
      <c r="J357" s="28" t="s">
        <v>654</v>
      </c>
      <c r="K357" s="100">
        <v>5</v>
      </c>
      <c r="L357" s="54">
        <f>VLOOKUP(K357,Reinigungstage!A10:B31,2,FALSE)</f>
        <v>185</v>
      </c>
      <c r="M357" s="54">
        <f t="shared" si="45"/>
        <v>4384.5</v>
      </c>
      <c r="N357" s="101">
        <f t="shared" si="46"/>
        <v>0</v>
      </c>
      <c r="O357" s="54">
        <f ca="1">IF('SVS UnterhaltsRG'!H61="",0,'SVS UnterhaltsRG'!H61)</f>
        <v>0</v>
      </c>
      <c r="P357" s="54">
        <f t="shared" si="47"/>
        <v>0</v>
      </c>
      <c r="Q357" s="54">
        <f t="shared" ca="1" si="48"/>
        <v>0</v>
      </c>
      <c r="R357" s="54">
        <f t="shared" si="49"/>
        <v>0</v>
      </c>
      <c r="S357" s="54">
        <f t="shared" ca="1" si="50"/>
        <v>0</v>
      </c>
      <c r="T357" s="4" t="str">
        <f t="shared" si="51"/>
        <v>Leistungswert eintragen</v>
      </c>
      <c r="U357" s="4">
        <f t="shared" si="52"/>
        <v>300</v>
      </c>
      <c r="V357" s="4">
        <f t="shared" si="53"/>
        <v>0</v>
      </c>
    </row>
    <row r="358" spans="1:22" ht="15" customHeight="1" x14ac:dyDescent="0.2">
      <c r="A358" s="28">
        <v>337</v>
      </c>
      <c r="B358" s="98" t="s">
        <v>584</v>
      </c>
      <c r="C358" s="99" t="s">
        <v>229</v>
      </c>
      <c r="D358" s="99" t="s">
        <v>563</v>
      </c>
      <c r="E358" s="99" t="s">
        <v>216</v>
      </c>
      <c r="F358" s="99" t="s">
        <v>217</v>
      </c>
      <c r="G358" s="100">
        <v>57.5</v>
      </c>
      <c r="H358" s="100"/>
      <c r="I358" s="100"/>
      <c r="J358" s="28" t="s">
        <v>653</v>
      </c>
      <c r="K358" s="100">
        <v>3</v>
      </c>
      <c r="L358" s="54">
        <f>VLOOKUP(K358,Reinigungstage!A10:B31,2,FALSE)</f>
        <v>111</v>
      </c>
      <c r="M358" s="54">
        <f t="shared" si="45"/>
        <v>6382.5</v>
      </c>
      <c r="N358" s="101">
        <f t="shared" si="46"/>
        <v>0</v>
      </c>
      <c r="O358" s="54">
        <f ca="1">IF('SVS UnterhaltsRG'!H61="",0,'SVS UnterhaltsRG'!H61)</f>
        <v>0</v>
      </c>
      <c r="P358" s="54">
        <f t="shared" si="47"/>
        <v>0</v>
      </c>
      <c r="Q358" s="54">
        <f t="shared" ca="1" si="48"/>
        <v>0</v>
      </c>
      <c r="R358" s="54">
        <f t="shared" si="49"/>
        <v>0</v>
      </c>
      <c r="S358" s="54">
        <f t="shared" ca="1" si="50"/>
        <v>0</v>
      </c>
      <c r="T358" s="4" t="str">
        <f t="shared" si="51"/>
        <v>Leistungswert eintragen</v>
      </c>
      <c r="U358" s="4">
        <f t="shared" si="52"/>
        <v>195</v>
      </c>
      <c r="V358" s="4">
        <f t="shared" si="53"/>
        <v>0</v>
      </c>
    </row>
    <row r="359" spans="1:22" ht="15" customHeight="1" x14ac:dyDescent="0.2">
      <c r="A359" s="28">
        <v>338</v>
      </c>
      <c r="B359" s="98" t="s">
        <v>585</v>
      </c>
      <c r="C359" s="99" t="s">
        <v>229</v>
      </c>
      <c r="D359" s="99" t="s">
        <v>563</v>
      </c>
      <c r="E359" s="99" t="s">
        <v>216</v>
      </c>
      <c r="F359" s="99" t="s">
        <v>217</v>
      </c>
      <c r="G359" s="100">
        <v>56.6</v>
      </c>
      <c r="H359" s="100"/>
      <c r="I359" s="100"/>
      <c r="J359" s="28" t="s">
        <v>653</v>
      </c>
      <c r="K359" s="100">
        <v>3</v>
      </c>
      <c r="L359" s="54">
        <f>VLOOKUP(K359,Reinigungstage!A10:B31,2,FALSE)</f>
        <v>111</v>
      </c>
      <c r="M359" s="54">
        <f t="shared" si="45"/>
        <v>6282.6</v>
      </c>
      <c r="N359" s="101">
        <f t="shared" si="46"/>
        <v>0</v>
      </c>
      <c r="O359" s="54">
        <f ca="1">IF('SVS UnterhaltsRG'!H61="",0,'SVS UnterhaltsRG'!H61)</f>
        <v>0</v>
      </c>
      <c r="P359" s="54">
        <f t="shared" si="47"/>
        <v>0</v>
      </c>
      <c r="Q359" s="54">
        <f t="shared" ca="1" si="48"/>
        <v>0</v>
      </c>
      <c r="R359" s="54">
        <f t="shared" si="49"/>
        <v>0</v>
      </c>
      <c r="S359" s="54">
        <f t="shared" ca="1" si="50"/>
        <v>0</v>
      </c>
      <c r="T359" s="4" t="str">
        <f t="shared" si="51"/>
        <v>Leistungswert eintragen</v>
      </c>
      <c r="U359" s="4">
        <f t="shared" si="52"/>
        <v>195</v>
      </c>
      <c r="V359" s="4">
        <f t="shared" si="53"/>
        <v>0</v>
      </c>
    </row>
    <row r="360" spans="1:22" ht="15" customHeight="1" x14ac:dyDescent="0.2">
      <c r="A360" s="28">
        <v>339</v>
      </c>
      <c r="B360" s="98" t="s">
        <v>586</v>
      </c>
      <c r="C360" s="99" t="s">
        <v>229</v>
      </c>
      <c r="D360" s="99" t="s">
        <v>563</v>
      </c>
      <c r="E360" s="99" t="s">
        <v>216</v>
      </c>
      <c r="F360" s="99" t="s">
        <v>217</v>
      </c>
      <c r="G360" s="100">
        <v>56.2</v>
      </c>
      <c r="H360" s="100"/>
      <c r="I360" s="100"/>
      <c r="J360" s="28" t="s">
        <v>653</v>
      </c>
      <c r="K360" s="100">
        <v>3</v>
      </c>
      <c r="L360" s="54">
        <f>VLOOKUP(K360,Reinigungstage!A10:B31,2,FALSE)</f>
        <v>111</v>
      </c>
      <c r="M360" s="54">
        <f t="shared" si="45"/>
        <v>6238.2</v>
      </c>
      <c r="N360" s="101">
        <f t="shared" si="46"/>
        <v>0</v>
      </c>
      <c r="O360" s="54">
        <f ca="1">IF('SVS UnterhaltsRG'!H61="",0,'SVS UnterhaltsRG'!H61)</f>
        <v>0</v>
      </c>
      <c r="P360" s="54">
        <f t="shared" si="47"/>
        <v>0</v>
      </c>
      <c r="Q360" s="54">
        <f t="shared" ca="1" si="48"/>
        <v>0</v>
      </c>
      <c r="R360" s="54">
        <f t="shared" si="49"/>
        <v>0</v>
      </c>
      <c r="S360" s="54">
        <f t="shared" ca="1" si="50"/>
        <v>0</v>
      </c>
      <c r="T360" s="4" t="str">
        <f t="shared" si="51"/>
        <v>Leistungswert eintragen</v>
      </c>
      <c r="U360" s="4">
        <f t="shared" si="52"/>
        <v>195</v>
      </c>
      <c r="V360" s="4">
        <f t="shared" si="53"/>
        <v>0</v>
      </c>
    </row>
    <row r="361" spans="1:22" ht="15" customHeight="1" x14ac:dyDescent="0.2">
      <c r="A361" s="28">
        <v>340</v>
      </c>
      <c r="B361" s="98" t="s">
        <v>587</v>
      </c>
      <c r="C361" s="99" t="s">
        <v>229</v>
      </c>
      <c r="D361" s="99" t="s">
        <v>563</v>
      </c>
      <c r="E361" s="99" t="s">
        <v>216</v>
      </c>
      <c r="F361" s="99" t="s">
        <v>217</v>
      </c>
      <c r="G361" s="100">
        <v>56</v>
      </c>
      <c r="H361" s="100"/>
      <c r="I361" s="100"/>
      <c r="J361" s="28" t="s">
        <v>653</v>
      </c>
      <c r="K361" s="100">
        <v>3</v>
      </c>
      <c r="L361" s="54">
        <f>VLOOKUP(K361,Reinigungstage!A10:B31,2,FALSE)</f>
        <v>111</v>
      </c>
      <c r="M361" s="54">
        <f t="shared" si="45"/>
        <v>6216</v>
      </c>
      <c r="N361" s="101">
        <f t="shared" si="46"/>
        <v>0</v>
      </c>
      <c r="O361" s="54">
        <f ca="1">IF('SVS UnterhaltsRG'!H61="",0,'SVS UnterhaltsRG'!H61)</f>
        <v>0</v>
      </c>
      <c r="P361" s="54">
        <f t="shared" si="47"/>
        <v>0</v>
      </c>
      <c r="Q361" s="54">
        <f t="shared" ca="1" si="48"/>
        <v>0</v>
      </c>
      <c r="R361" s="54">
        <f t="shared" si="49"/>
        <v>0</v>
      </c>
      <c r="S361" s="54">
        <f t="shared" ca="1" si="50"/>
        <v>0</v>
      </c>
      <c r="T361" s="4" t="str">
        <f t="shared" si="51"/>
        <v>Leistungswert eintragen</v>
      </c>
      <c r="U361" s="4">
        <f t="shared" si="52"/>
        <v>195</v>
      </c>
      <c r="V361" s="4">
        <f t="shared" si="53"/>
        <v>0</v>
      </c>
    </row>
    <row r="362" spans="1:22" ht="15" customHeight="1" x14ac:dyDescent="0.2">
      <c r="A362" s="28">
        <v>341</v>
      </c>
      <c r="B362" s="98" t="s">
        <v>588</v>
      </c>
      <c r="C362" s="99" t="s">
        <v>229</v>
      </c>
      <c r="D362" s="99" t="s">
        <v>563</v>
      </c>
      <c r="E362" s="99" t="s">
        <v>216</v>
      </c>
      <c r="F362" s="99" t="s">
        <v>217</v>
      </c>
      <c r="G362" s="100">
        <v>56.3</v>
      </c>
      <c r="H362" s="100"/>
      <c r="I362" s="100"/>
      <c r="J362" s="28" t="s">
        <v>653</v>
      </c>
      <c r="K362" s="100">
        <v>3</v>
      </c>
      <c r="L362" s="54">
        <f>VLOOKUP(K362,Reinigungstage!A10:B31,2,FALSE)</f>
        <v>111</v>
      </c>
      <c r="M362" s="54">
        <f t="shared" si="45"/>
        <v>6249.3</v>
      </c>
      <c r="N362" s="101">
        <f t="shared" si="46"/>
        <v>0</v>
      </c>
      <c r="O362" s="54">
        <f ca="1">IF('SVS UnterhaltsRG'!H61="",0,'SVS UnterhaltsRG'!H61)</f>
        <v>0</v>
      </c>
      <c r="P362" s="54">
        <f t="shared" si="47"/>
        <v>0</v>
      </c>
      <c r="Q362" s="54">
        <f t="shared" ca="1" si="48"/>
        <v>0</v>
      </c>
      <c r="R362" s="54">
        <f t="shared" si="49"/>
        <v>0</v>
      </c>
      <c r="S362" s="54">
        <f t="shared" ca="1" si="50"/>
        <v>0</v>
      </c>
      <c r="T362" s="4" t="str">
        <f t="shared" si="51"/>
        <v>Leistungswert eintragen</v>
      </c>
      <c r="U362" s="4">
        <f t="shared" si="52"/>
        <v>195</v>
      </c>
      <c r="V362" s="4">
        <f t="shared" si="53"/>
        <v>0</v>
      </c>
    </row>
    <row r="363" spans="1:22" ht="15" customHeight="1" x14ac:dyDescent="0.2">
      <c r="A363" s="28">
        <v>342</v>
      </c>
      <c r="B363" s="98" t="s">
        <v>589</v>
      </c>
      <c r="C363" s="99" t="s">
        <v>229</v>
      </c>
      <c r="D363" s="99" t="s">
        <v>563</v>
      </c>
      <c r="E363" s="99" t="s">
        <v>216</v>
      </c>
      <c r="F363" s="99" t="s">
        <v>217</v>
      </c>
      <c r="G363" s="100">
        <v>56.3</v>
      </c>
      <c r="H363" s="100"/>
      <c r="I363" s="100"/>
      <c r="J363" s="28" t="s">
        <v>653</v>
      </c>
      <c r="K363" s="100">
        <v>3</v>
      </c>
      <c r="L363" s="54">
        <f>VLOOKUP(K363,Reinigungstage!A10:B31,2,FALSE)</f>
        <v>111</v>
      </c>
      <c r="M363" s="54">
        <f t="shared" si="45"/>
        <v>6249.3</v>
      </c>
      <c r="N363" s="101">
        <f t="shared" si="46"/>
        <v>0</v>
      </c>
      <c r="O363" s="54">
        <f ca="1">IF('SVS UnterhaltsRG'!H61="",0,'SVS UnterhaltsRG'!H61)</f>
        <v>0</v>
      </c>
      <c r="P363" s="54">
        <f t="shared" si="47"/>
        <v>0</v>
      </c>
      <c r="Q363" s="54">
        <f t="shared" ca="1" si="48"/>
        <v>0</v>
      </c>
      <c r="R363" s="54">
        <f t="shared" si="49"/>
        <v>0</v>
      </c>
      <c r="S363" s="54">
        <f t="shared" ca="1" si="50"/>
        <v>0</v>
      </c>
      <c r="T363" s="4" t="str">
        <f t="shared" si="51"/>
        <v>Leistungswert eintragen</v>
      </c>
      <c r="U363" s="4">
        <f t="shared" si="52"/>
        <v>195</v>
      </c>
      <c r="V363" s="4">
        <f t="shared" si="53"/>
        <v>0</v>
      </c>
    </row>
    <row r="364" spans="1:22" ht="15" customHeight="1" x14ac:dyDescent="0.2">
      <c r="A364" s="28">
        <v>343</v>
      </c>
      <c r="B364" s="98" t="s">
        <v>590</v>
      </c>
      <c r="C364" s="99" t="s">
        <v>229</v>
      </c>
      <c r="D364" s="99" t="s">
        <v>563</v>
      </c>
      <c r="E364" s="99" t="s">
        <v>591</v>
      </c>
      <c r="F364" s="99" t="s">
        <v>217</v>
      </c>
      <c r="G364" s="100">
        <v>22.4</v>
      </c>
      <c r="H364" s="100"/>
      <c r="I364" s="100"/>
      <c r="J364" s="28" t="s">
        <v>417</v>
      </c>
      <c r="K364" s="100">
        <v>1</v>
      </c>
      <c r="L364" s="54">
        <f>VLOOKUP(K364,Reinigungstage!A10:B31,2,FALSE)</f>
        <v>38.43</v>
      </c>
      <c r="M364" s="54">
        <f t="shared" si="45"/>
        <v>860.83</v>
      </c>
      <c r="N364" s="101">
        <f t="shared" si="46"/>
        <v>0</v>
      </c>
      <c r="O364" s="54">
        <f ca="1">IF('SVS UnterhaltsRG'!H61="",0,'SVS UnterhaltsRG'!H61)</f>
        <v>0</v>
      </c>
      <c r="P364" s="54">
        <f t="shared" si="47"/>
        <v>0</v>
      </c>
      <c r="Q364" s="54">
        <f t="shared" ca="1" si="48"/>
        <v>0</v>
      </c>
      <c r="R364" s="54">
        <f t="shared" si="49"/>
        <v>0</v>
      </c>
      <c r="S364" s="54">
        <f t="shared" ca="1" si="50"/>
        <v>0</v>
      </c>
      <c r="T364" s="4" t="str">
        <f t="shared" si="51"/>
        <v>Leistungswert eintragen</v>
      </c>
      <c r="U364" s="4">
        <f t="shared" si="52"/>
        <v>168.75</v>
      </c>
      <c r="V364" s="4">
        <f t="shared" si="53"/>
        <v>0</v>
      </c>
    </row>
    <row r="365" spans="1:22" ht="15" customHeight="1" x14ac:dyDescent="0.2">
      <c r="A365" s="28">
        <v>344</v>
      </c>
      <c r="B365" s="98" t="s">
        <v>592</v>
      </c>
      <c r="C365" s="99" t="s">
        <v>229</v>
      </c>
      <c r="D365" s="99" t="s">
        <v>563</v>
      </c>
      <c r="E365" s="99" t="s">
        <v>479</v>
      </c>
      <c r="F365" s="99" t="s">
        <v>209</v>
      </c>
      <c r="G365" s="100">
        <v>12.8</v>
      </c>
      <c r="H365" s="100"/>
      <c r="I365" s="100"/>
      <c r="J365" s="28" t="s">
        <v>652</v>
      </c>
      <c r="K365" s="100">
        <v>5</v>
      </c>
      <c r="L365" s="54">
        <f>VLOOKUP(K365,Reinigungstage!A10:B31,2,FALSE)</f>
        <v>185</v>
      </c>
      <c r="M365" s="54">
        <f t="shared" si="45"/>
        <v>2368</v>
      </c>
      <c r="N365" s="101">
        <f t="shared" si="46"/>
        <v>0</v>
      </c>
      <c r="O365" s="54">
        <f ca="1">IF('SVS UnterhaltsRG'!H61="",0,'SVS UnterhaltsRG'!H61)</f>
        <v>0</v>
      </c>
      <c r="P365" s="54">
        <f t="shared" si="47"/>
        <v>0</v>
      </c>
      <c r="Q365" s="54">
        <f t="shared" ca="1" si="48"/>
        <v>0</v>
      </c>
      <c r="R365" s="54">
        <f t="shared" si="49"/>
        <v>0</v>
      </c>
      <c r="S365" s="54">
        <f t="shared" ca="1" si="50"/>
        <v>0</v>
      </c>
      <c r="T365" s="4" t="str">
        <f t="shared" si="51"/>
        <v>Leistungswert eintragen</v>
      </c>
      <c r="U365" s="4">
        <f t="shared" si="52"/>
        <v>63.75</v>
      </c>
      <c r="V365" s="4">
        <f t="shared" si="53"/>
        <v>0</v>
      </c>
    </row>
    <row r="366" spans="1:22" ht="15" customHeight="1" x14ac:dyDescent="0.2">
      <c r="A366" s="28">
        <v>345</v>
      </c>
      <c r="B366" s="98" t="s">
        <v>593</v>
      </c>
      <c r="C366" s="99" t="s">
        <v>229</v>
      </c>
      <c r="D366" s="99" t="s">
        <v>563</v>
      </c>
      <c r="E366" s="99" t="s">
        <v>251</v>
      </c>
      <c r="F366" s="99" t="s">
        <v>209</v>
      </c>
      <c r="G366" s="100">
        <v>3.1</v>
      </c>
      <c r="H366" s="100"/>
      <c r="I366" s="100"/>
      <c r="J366" s="28" t="s">
        <v>652</v>
      </c>
      <c r="K366" s="100">
        <v>5</v>
      </c>
      <c r="L366" s="54">
        <f>VLOOKUP(K366,Reinigungstage!A10:B31,2,FALSE)</f>
        <v>185</v>
      </c>
      <c r="M366" s="54">
        <f t="shared" si="45"/>
        <v>573.5</v>
      </c>
      <c r="N366" s="101">
        <f t="shared" si="46"/>
        <v>0</v>
      </c>
      <c r="O366" s="54">
        <f ca="1">IF('SVS UnterhaltsRG'!H61="",0,'SVS UnterhaltsRG'!H61)</f>
        <v>0</v>
      </c>
      <c r="P366" s="54">
        <f t="shared" si="47"/>
        <v>0</v>
      </c>
      <c r="Q366" s="54">
        <f t="shared" ca="1" si="48"/>
        <v>0</v>
      </c>
      <c r="R366" s="54">
        <f t="shared" si="49"/>
        <v>0</v>
      </c>
      <c r="S366" s="54">
        <f t="shared" ca="1" si="50"/>
        <v>0</v>
      </c>
      <c r="T366" s="4" t="str">
        <f t="shared" si="51"/>
        <v>Leistungswert eintragen</v>
      </c>
      <c r="U366" s="4">
        <f t="shared" si="52"/>
        <v>63.75</v>
      </c>
      <c r="V366" s="4">
        <f t="shared" si="53"/>
        <v>0</v>
      </c>
    </row>
    <row r="367" spans="1:22" ht="15" customHeight="1" x14ac:dyDescent="0.2">
      <c r="A367" s="28">
        <v>346</v>
      </c>
      <c r="B367" s="98" t="s">
        <v>594</v>
      </c>
      <c r="C367" s="99" t="s">
        <v>229</v>
      </c>
      <c r="D367" s="99" t="s">
        <v>563</v>
      </c>
      <c r="E367" s="99" t="s">
        <v>477</v>
      </c>
      <c r="F367" s="99" t="s">
        <v>209</v>
      </c>
      <c r="G367" s="100">
        <v>15</v>
      </c>
      <c r="H367" s="100"/>
      <c r="I367" s="100"/>
      <c r="J367" s="28" t="s">
        <v>652</v>
      </c>
      <c r="K367" s="100">
        <v>5</v>
      </c>
      <c r="L367" s="54">
        <f>VLOOKUP(K367,Reinigungstage!A10:B31,2,FALSE)</f>
        <v>185</v>
      </c>
      <c r="M367" s="54">
        <f t="shared" si="45"/>
        <v>2775</v>
      </c>
      <c r="N367" s="101">
        <f t="shared" si="46"/>
        <v>0</v>
      </c>
      <c r="O367" s="54">
        <f ca="1">IF('SVS UnterhaltsRG'!H61="",0,'SVS UnterhaltsRG'!H61)</f>
        <v>0</v>
      </c>
      <c r="P367" s="54">
        <f t="shared" si="47"/>
        <v>0</v>
      </c>
      <c r="Q367" s="54">
        <f t="shared" ca="1" si="48"/>
        <v>0</v>
      </c>
      <c r="R367" s="54">
        <f t="shared" si="49"/>
        <v>0</v>
      </c>
      <c r="S367" s="54">
        <f t="shared" ca="1" si="50"/>
        <v>0</v>
      </c>
      <c r="T367" s="4" t="str">
        <f t="shared" si="51"/>
        <v>Leistungswert eintragen</v>
      </c>
      <c r="U367" s="4">
        <f t="shared" si="52"/>
        <v>63.75</v>
      </c>
      <c r="V367" s="4">
        <f t="shared" si="53"/>
        <v>0</v>
      </c>
    </row>
    <row r="368" spans="1:22" ht="15" customHeight="1" x14ac:dyDescent="0.2">
      <c r="A368" s="28">
        <v>347</v>
      </c>
      <c r="B368" s="98"/>
      <c r="C368" s="99" t="s">
        <v>229</v>
      </c>
      <c r="D368" s="99" t="s">
        <v>563</v>
      </c>
      <c r="E368" s="99" t="s">
        <v>213</v>
      </c>
      <c r="F368" s="99" t="s">
        <v>214</v>
      </c>
      <c r="G368" s="100">
        <v>2.9</v>
      </c>
      <c r="H368" s="100"/>
      <c r="I368" s="100"/>
      <c r="J368" s="28" t="s">
        <v>610</v>
      </c>
      <c r="K368" s="100">
        <v>0</v>
      </c>
      <c r="L368" s="54">
        <f>VLOOKUP(K368,Reinigungstage!A10:B31,2,FALSE)</f>
        <v>0</v>
      </c>
      <c r="M368" s="54">
        <f t="shared" si="45"/>
        <v>0</v>
      </c>
      <c r="N368" s="101">
        <f t="shared" si="46"/>
        <v>0</v>
      </c>
      <c r="O368" s="54">
        <f ca="1">IF('SVS UnterhaltsRG'!H61="",0,'SVS UnterhaltsRG'!H61)</f>
        <v>0</v>
      </c>
      <c r="P368" s="54">
        <f t="shared" si="47"/>
        <v>0</v>
      </c>
      <c r="Q368" s="54">
        <f t="shared" si="48"/>
        <v>0</v>
      </c>
      <c r="R368" s="54">
        <f t="shared" si="49"/>
        <v>0</v>
      </c>
      <c r="S368" s="54">
        <f t="shared" si="50"/>
        <v>0</v>
      </c>
      <c r="T368" s="4" t="str">
        <f t="shared" si="51"/>
        <v/>
      </c>
      <c r="U368" s="4">
        <f t="shared" si="52"/>
        <v>262.5</v>
      </c>
      <c r="V368" s="4">
        <f t="shared" si="53"/>
        <v>0</v>
      </c>
    </row>
    <row r="369" spans="1:22" ht="15" customHeight="1" x14ac:dyDescent="0.2">
      <c r="A369" s="28">
        <v>348</v>
      </c>
      <c r="B369" s="98" t="s">
        <v>595</v>
      </c>
      <c r="C369" s="99" t="s">
        <v>229</v>
      </c>
      <c r="D369" s="99" t="s">
        <v>563</v>
      </c>
      <c r="E369" s="99" t="s">
        <v>216</v>
      </c>
      <c r="F369" s="99" t="s">
        <v>217</v>
      </c>
      <c r="G369" s="100">
        <v>62.3</v>
      </c>
      <c r="H369" s="100"/>
      <c r="I369" s="100"/>
      <c r="J369" s="28" t="s">
        <v>653</v>
      </c>
      <c r="K369" s="100">
        <v>3</v>
      </c>
      <c r="L369" s="54">
        <f>VLOOKUP(K369,Reinigungstage!A10:B31,2,FALSE)</f>
        <v>111</v>
      </c>
      <c r="M369" s="54">
        <f t="shared" si="45"/>
        <v>6915.3</v>
      </c>
      <c r="N369" s="101">
        <f t="shared" si="46"/>
        <v>0</v>
      </c>
      <c r="O369" s="54">
        <f ca="1">IF('SVS UnterhaltsRG'!H61="",0,'SVS UnterhaltsRG'!H61)</f>
        <v>0</v>
      </c>
      <c r="P369" s="54">
        <f t="shared" si="47"/>
        <v>0</v>
      </c>
      <c r="Q369" s="54">
        <f t="shared" ca="1" si="48"/>
        <v>0</v>
      </c>
      <c r="R369" s="54">
        <f t="shared" si="49"/>
        <v>0</v>
      </c>
      <c r="S369" s="54">
        <f t="shared" ca="1" si="50"/>
        <v>0</v>
      </c>
      <c r="T369" s="4" t="str">
        <f t="shared" si="51"/>
        <v>Leistungswert eintragen</v>
      </c>
      <c r="U369" s="4">
        <f t="shared" si="52"/>
        <v>195</v>
      </c>
      <c r="V369" s="4">
        <f t="shared" si="53"/>
        <v>0</v>
      </c>
    </row>
    <row r="370" spans="1:22" ht="15" customHeight="1" x14ac:dyDescent="0.2">
      <c r="A370" s="28">
        <v>349</v>
      </c>
      <c r="B370" s="98" t="s">
        <v>596</v>
      </c>
      <c r="C370" s="99" t="s">
        <v>229</v>
      </c>
      <c r="D370" s="99" t="s">
        <v>563</v>
      </c>
      <c r="E370" s="99" t="s">
        <v>216</v>
      </c>
      <c r="F370" s="99" t="s">
        <v>217</v>
      </c>
      <c r="G370" s="100">
        <v>56.6</v>
      </c>
      <c r="H370" s="100"/>
      <c r="I370" s="100"/>
      <c r="J370" s="28" t="s">
        <v>653</v>
      </c>
      <c r="K370" s="100">
        <v>3</v>
      </c>
      <c r="L370" s="54">
        <f>VLOOKUP(K370,Reinigungstage!A10:B31,2,FALSE)</f>
        <v>111</v>
      </c>
      <c r="M370" s="54">
        <f t="shared" si="45"/>
        <v>6282.6</v>
      </c>
      <c r="N370" s="101">
        <f t="shared" si="46"/>
        <v>0</v>
      </c>
      <c r="O370" s="54">
        <f ca="1">IF('SVS UnterhaltsRG'!H61="",0,'SVS UnterhaltsRG'!H61)</f>
        <v>0</v>
      </c>
      <c r="P370" s="54">
        <f t="shared" si="47"/>
        <v>0</v>
      </c>
      <c r="Q370" s="54">
        <f t="shared" ca="1" si="48"/>
        <v>0</v>
      </c>
      <c r="R370" s="54">
        <f t="shared" si="49"/>
        <v>0</v>
      </c>
      <c r="S370" s="54">
        <f t="shared" ca="1" si="50"/>
        <v>0</v>
      </c>
      <c r="T370" s="4" t="str">
        <f t="shared" si="51"/>
        <v>Leistungswert eintragen</v>
      </c>
      <c r="U370" s="4">
        <f t="shared" si="52"/>
        <v>195</v>
      </c>
      <c r="V370" s="4">
        <f t="shared" si="53"/>
        <v>0</v>
      </c>
    </row>
    <row r="371" spans="1:22" ht="15" customHeight="1" x14ac:dyDescent="0.2">
      <c r="A371" s="28">
        <v>350</v>
      </c>
      <c r="B371" s="98" t="s">
        <v>597</v>
      </c>
      <c r="C371" s="99" t="s">
        <v>229</v>
      </c>
      <c r="D371" s="99" t="s">
        <v>563</v>
      </c>
      <c r="E371" s="99" t="s">
        <v>216</v>
      </c>
      <c r="F371" s="99" t="s">
        <v>217</v>
      </c>
      <c r="G371" s="100">
        <v>56.5</v>
      </c>
      <c r="H371" s="100"/>
      <c r="I371" s="100"/>
      <c r="J371" s="28" t="s">
        <v>653</v>
      </c>
      <c r="K371" s="100">
        <v>3</v>
      </c>
      <c r="L371" s="54">
        <f>VLOOKUP(K371,Reinigungstage!A10:B31,2,FALSE)</f>
        <v>111</v>
      </c>
      <c r="M371" s="54">
        <f t="shared" si="45"/>
        <v>6271.5</v>
      </c>
      <c r="N371" s="101">
        <f t="shared" si="46"/>
        <v>0</v>
      </c>
      <c r="O371" s="54">
        <f ca="1">IF('SVS UnterhaltsRG'!H61="",0,'SVS UnterhaltsRG'!H61)</f>
        <v>0</v>
      </c>
      <c r="P371" s="54">
        <f t="shared" si="47"/>
        <v>0</v>
      </c>
      <c r="Q371" s="54">
        <f t="shared" ca="1" si="48"/>
        <v>0</v>
      </c>
      <c r="R371" s="54">
        <f t="shared" si="49"/>
        <v>0</v>
      </c>
      <c r="S371" s="54">
        <f t="shared" ca="1" si="50"/>
        <v>0</v>
      </c>
      <c r="T371" s="4" t="str">
        <f t="shared" si="51"/>
        <v>Leistungswert eintragen</v>
      </c>
      <c r="U371" s="4">
        <f t="shared" si="52"/>
        <v>195</v>
      </c>
      <c r="V371" s="4">
        <f t="shared" si="53"/>
        <v>0</v>
      </c>
    </row>
    <row r="372" spans="1:22" ht="15" customHeight="1" x14ac:dyDescent="0.2">
      <c r="A372" s="28">
        <v>351</v>
      </c>
      <c r="B372" s="98" t="s">
        <v>598</v>
      </c>
      <c r="C372" s="99" t="s">
        <v>229</v>
      </c>
      <c r="D372" s="99" t="s">
        <v>563</v>
      </c>
      <c r="E372" s="99" t="s">
        <v>216</v>
      </c>
      <c r="F372" s="99" t="s">
        <v>217</v>
      </c>
      <c r="G372" s="100">
        <v>56.4</v>
      </c>
      <c r="H372" s="100"/>
      <c r="I372" s="100"/>
      <c r="J372" s="28" t="s">
        <v>653</v>
      </c>
      <c r="K372" s="100">
        <v>3</v>
      </c>
      <c r="L372" s="54">
        <f>VLOOKUP(K372,Reinigungstage!A10:B31,2,FALSE)</f>
        <v>111</v>
      </c>
      <c r="M372" s="54">
        <f t="shared" si="45"/>
        <v>6260.4</v>
      </c>
      <c r="N372" s="101">
        <f t="shared" si="46"/>
        <v>0</v>
      </c>
      <c r="O372" s="54">
        <f ca="1">IF('SVS UnterhaltsRG'!H61="",0,'SVS UnterhaltsRG'!H61)</f>
        <v>0</v>
      </c>
      <c r="P372" s="54">
        <f t="shared" si="47"/>
        <v>0</v>
      </c>
      <c r="Q372" s="54">
        <f t="shared" ca="1" si="48"/>
        <v>0</v>
      </c>
      <c r="R372" s="54">
        <f t="shared" si="49"/>
        <v>0</v>
      </c>
      <c r="S372" s="54">
        <f t="shared" ca="1" si="50"/>
        <v>0</v>
      </c>
      <c r="T372" s="4" t="str">
        <f t="shared" si="51"/>
        <v>Leistungswert eintragen</v>
      </c>
      <c r="U372" s="4">
        <f t="shared" si="52"/>
        <v>195</v>
      </c>
      <c r="V372" s="4">
        <f t="shared" si="53"/>
        <v>0</v>
      </c>
    </row>
    <row r="373" spans="1:22" ht="15" customHeight="1" x14ac:dyDescent="0.2">
      <c r="A373" s="28">
        <v>352</v>
      </c>
      <c r="B373" s="98" t="s">
        <v>599</v>
      </c>
      <c r="C373" s="99" t="s">
        <v>229</v>
      </c>
      <c r="D373" s="99" t="s">
        <v>563</v>
      </c>
      <c r="E373" s="99" t="s">
        <v>216</v>
      </c>
      <c r="F373" s="99" t="s">
        <v>217</v>
      </c>
      <c r="G373" s="100">
        <v>66.3</v>
      </c>
      <c r="H373" s="100"/>
      <c r="I373" s="100"/>
      <c r="J373" s="28" t="s">
        <v>653</v>
      </c>
      <c r="K373" s="100">
        <v>3</v>
      </c>
      <c r="L373" s="54">
        <f>VLOOKUP(K373,Reinigungstage!A10:B31,2,FALSE)</f>
        <v>111</v>
      </c>
      <c r="M373" s="54">
        <f t="shared" si="45"/>
        <v>7359.3</v>
      </c>
      <c r="N373" s="101">
        <f t="shared" si="46"/>
        <v>0</v>
      </c>
      <c r="O373" s="54">
        <f ca="1">IF('SVS UnterhaltsRG'!H61="",0,'SVS UnterhaltsRG'!H61)</f>
        <v>0</v>
      </c>
      <c r="P373" s="54">
        <f t="shared" si="47"/>
        <v>0</v>
      </c>
      <c r="Q373" s="54">
        <f t="shared" ca="1" si="48"/>
        <v>0</v>
      </c>
      <c r="R373" s="54">
        <f t="shared" si="49"/>
        <v>0</v>
      </c>
      <c r="S373" s="54">
        <f t="shared" ca="1" si="50"/>
        <v>0</v>
      </c>
      <c r="T373" s="4" t="str">
        <f t="shared" si="51"/>
        <v>Leistungswert eintragen</v>
      </c>
      <c r="U373" s="4">
        <f t="shared" si="52"/>
        <v>195</v>
      </c>
      <c r="V373" s="4">
        <f t="shared" si="53"/>
        <v>0</v>
      </c>
    </row>
    <row r="374" spans="1:22" ht="15" customHeight="1" x14ac:dyDescent="0.2">
      <c r="A374" s="28">
        <v>353</v>
      </c>
      <c r="B374" s="98"/>
      <c r="C374" s="99" t="s">
        <v>229</v>
      </c>
      <c r="D374" s="99" t="s">
        <v>563</v>
      </c>
      <c r="E374" s="99" t="s">
        <v>224</v>
      </c>
      <c r="F374" s="99" t="s">
        <v>217</v>
      </c>
      <c r="G374" s="100">
        <v>54.2</v>
      </c>
      <c r="H374" s="100"/>
      <c r="I374" s="100"/>
      <c r="J374" s="28" t="s">
        <v>654</v>
      </c>
      <c r="K374" s="100">
        <v>5</v>
      </c>
      <c r="L374" s="54">
        <f>VLOOKUP(K374,Reinigungstage!A10:B31,2,FALSE)</f>
        <v>185</v>
      </c>
      <c r="M374" s="54">
        <f t="shared" si="45"/>
        <v>10027</v>
      </c>
      <c r="N374" s="101">
        <f t="shared" si="46"/>
        <v>0</v>
      </c>
      <c r="O374" s="54">
        <f ca="1">IF('SVS UnterhaltsRG'!H61="",0,'SVS UnterhaltsRG'!H61)</f>
        <v>0</v>
      </c>
      <c r="P374" s="54">
        <f t="shared" si="47"/>
        <v>0</v>
      </c>
      <c r="Q374" s="54">
        <f t="shared" ca="1" si="48"/>
        <v>0</v>
      </c>
      <c r="R374" s="54">
        <f t="shared" si="49"/>
        <v>0</v>
      </c>
      <c r="S374" s="54">
        <f t="shared" ca="1" si="50"/>
        <v>0</v>
      </c>
      <c r="T374" s="4" t="str">
        <f t="shared" si="51"/>
        <v>Leistungswert eintragen</v>
      </c>
      <c r="U374" s="4">
        <f t="shared" si="52"/>
        <v>300</v>
      </c>
      <c r="V374" s="4">
        <f t="shared" si="53"/>
        <v>0</v>
      </c>
    </row>
    <row r="375" spans="1:22" ht="15" customHeight="1" x14ac:dyDescent="0.2">
      <c r="A375" s="28">
        <v>354</v>
      </c>
      <c r="B375" s="98"/>
      <c r="C375" s="99" t="s">
        <v>229</v>
      </c>
      <c r="D375" s="99" t="s">
        <v>563</v>
      </c>
      <c r="E375" s="99" t="s">
        <v>224</v>
      </c>
      <c r="F375" s="99" t="s">
        <v>217</v>
      </c>
      <c r="G375" s="100">
        <v>48.7</v>
      </c>
      <c r="H375" s="100"/>
      <c r="I375" s="100"/>
      <c r="J375" s="28" t="s">
        <v>654</v>
      </c>
      <c r="K375" s="100">
        <v>5</v>
      </c>
      <c r="L375" s="54">
        <f>VLOOKUP(K375,Reinigungstage!A10:B31,2,FALSE)</f>
        <v>185</v>
      </c>
      <c r="M375" s="54">
        <f t="shared" si="45"/>
        <v>9009.5</v>
      </c>
      <c r="N375" s="101">
        <f t="shared" si="46"/>
        <v>0</v>
      </c>
      <c r="O375" s="54">
        <f ca="1">IF('SVS UnterhaltsRG'!H61="",0,'SVS UnterhaltsRG'!H61)</f>
        <v>0</v>
      </c>
      <c r="P375" s="54">
        <f t="shared" si="47"/>
        <v>0</v>
      </c>
      <c r="Q375" s="54">
        <f t="shared" ca="1" si="48"/>
        <v>0</v>
      </c>
      <c r="R375" s="54">
        <f t="shared" si="49"/>
        <v>0</v>
      </c>
      <c r="S375" s="54">
        <f t="shared" ca="1" si="50"/>
        <v>0</v>
      </c>
      <c r="T375" s="4" t="str">
        <f t="shared" si="51"/>
        <v>Leistungswert eintragen</v>
      </c>
      <c r="U375" s="4">
        <f t="shared" si="52"/>
        <v>300</v>
      </c>
      <c r="V375" s="4">
        <f t="shared" si="53"/>
        <v>0</v>
      </c>
    </row>
    <row r="376" spans="1:22" ht="15" customHeight="1" x14ac:dyDescent="0.2">
      <c r="A376" s="28">
        <v>355</v>
      </c>
      <c r="B376" s="98"/>
      <c r="C376" s="99" t="s">
        <v>229</v>
      </c>
      <c r="D376" s="99" t="s">
        <v>563</v>
      </c>
      <c r="E376" s="99" t="s">
        <v>265</v>
      </c>
      <c r="F376" s="99" t="s">
        <v>217</v>
      </c>
      <c r="G376" s="100">
        <v>101.2</v>
      </c>
      <c r="H376" s="100"/>
      <c r="I376" s="100"/>
      <c r="J376" s="28" t="s">
        <v>654</v>
      </c>
      <c r="K376" s="100">
        <v>5</v>
      </c>
      <c r="L376" s="54">
        <f>VLOOKUP(K376,Reinigungstage!A10:B31,2,FALSE)</f>
        <v>185</v>
      </c>
      <c r="M376" s="54">
        <f t="shared" si="45"/>
        <v>18722</v>
      </c>
      <c r="N376" s="101">
        <f t="shared" si="46"/>
        <v>0</v>
      </c>
      <c r="O376" s="54">
        <f ca="1">IF('SVS UnterhaltsRG'!H61="",0,'SVS UnterhaltsRG'!H61)</f>
        <v>0</v>
      </c>
      <c r="P376" s="54">
        <f t="shared" si="47"/>
        <v>0</v>
      </c>
      <c r="Q376" s="54">
        <f t="shared" ca="1" si="48"/>
        <v>0</v>
      </c>
      <c r="R376" s="54">
        <f t="shared" si="49"/>
        <v>0</v>
      </c>
      <c r="S376" s="54">
        <f t="shared" ca="1" si="50"/>
        <v>0</v>
      </c>
      <c r="T376" s="4" t="str">
        <f t="shared" si="51"/>
        <v>Leistungswert eintragen</v>
      </c>
      <c r="U376" s="4">
        <f t="shared" si="52"/>
        <v>300</v>
      </c>
      <c r="V376" s="4">
        <f t="shared" si="53"/>
        <v>0</v>
      </c>
    </row>
    <row r="377" spans="1:22" ht="15" customHeight="1" x14ac:dyDescent="0.2">
      <c r="A377" s="28">
        <v>356</v>
      </c>
      <c r="B377" s="98"/>
      <c r="C377" s="99" t="s">
        <v>229</v>
      </c>
      <c r="D377" s="99" t="s">
        <v>512</v>
      </c>
      <c r="E377" s="99" t="s">
        <v>561</v>
      </c>
      <c r="F377" s="99" t="s">
        <v>209</v>
      </c>
      <c r="G377" s="100">
        <v>55</v>
      </c>
      <c r="H377" s="100"/>
      <c r="I377" s="100"/>
      <c r="J377" s="28" t="s">
        <v>654</v>
      </c>
      <c r="K377" s="100">
        <v>5</v>
      </c>
      <c r="L377" s="54">
        <f>VLOOKUP(K377,Reinigungstage!A10:B31,2,FALSE)</f>
        <v>185</v>
      </c>
      <c r="M377" s="54">
        <f t="shared" si="45"/>
        <v>10175</v>
      </c>
      <c r="N377" s="101">
        <f t="shared" si="46"/>
        <v>0</v>
      </c>
      <c r="O377" s="54">
        <f ca="1">IF('SVS UnterhaltsRG'!H61="",0,'SVS UnterhaltsRG'!H61)</f>
        <v>0</v>
      </c>
      <c r="P377" s="54">
        <f t="shared" si="47"/>
        <v>0</v>
      </c>
      <c r="Q377" s="54">
        <f t="shared" ca="1" si="48"/>
        <v>0</v>
      </c>
      <c r="R377" s="54">
        <f t="shared" si="49"/>
        <v>0</v>
      </c>
      <c r="S377" s="54">
        <f t="shared" ca="1" si="50"/>
        <v>0</v>
      </c>
      <c r="T377" s="4" t="str">
        <f t="shared" si="51"/>
        <v>Leistungswert eintragen</v>
      </c>
      <c r="U377" s="4">
        <f t="shared" si="52"/>
        <v>300</v>
      </c>
      <c r="V377" s="4">
        <f t="shared" si="53"/>
        <v>0</v>
      </c>
    </row>
    <row r="378" spans="1:22" ht="21" x14ac:dyDescent="0.2">
      <c r="A378" s="28">
        <v>357</v>
      </c>
      <c r="B378" s="98"/>
      <c r="C378" s="99" t="s">
        <v>229</v>
      </c>
      <c r="D378" s="99" t="s">
        <v>512</v>
      </c>
      <c r="E378" s="99" t="s">
        <v>600</v>
      </c>
      <c r="F378" s="99" t="s">
        <v>209</v>
      </c>
      <c r="G378" s="100">
        <v>18.7</v>
      </c>
      <c r="H378" s="100"/>
      <c r="I378" s="100"/>
      <c r="J378" s="28" t="s">
        <v>644</v>
      </c>
      <c r="K378" s="100">
        <v>5</v>
      </c>
      <c r="L378" s="54">
        <f>VLOOKUP(K378,Reinigungstage!A10:B31,2,FALSE)</f>
        <v>185</v>
      </c>
      <c r="M378" s="54">
        <f t="shared" si="45"/>
        <v>3459.5</v>
      </c>
      <c r="N378" s="101">
        <f t="shared" si="46"/>
        <v>0</v>
      </c>
      <c r="O378" s="54">
        <f ca="1">IF('SVS UnterhaltsRG'!H61="",0,'SVS UnterhaltsRG'!H61)</f>
        <v>0</v>
      </c>
      <c r="P378" s="54">
        <f t="shared" si="47"/>
        <v>0</v>
      </c>
      <c r="Q378" s="54">
        <f t="shared" ca="1" si="48"/>
        <v>0</v>
      </c>
      <c r="R378" s="54">
        <f t="shared" si="49"/>
        <v>0</v>
      </c>
      <c r="S378" s="54">
        <f t="shared" ca="1" si="50"/>
        <v>0</v>
      </c>
      <c r="T378" s="4" t="str">
        <f t="shared" si="51"/>
        <v>Leistungswert eintragen</v>
      </c>
      <c r="U378" s="4">
        <f t="shared" si="52"/>
        <v>138.75</v>
      </c>
      <c r="V378" s="4">
        <f t="shared" si="53"/>
        <v>0</v>
      </c>
    </row>
    <row r="379" spans="1:22" ht="15" customHeight="1" x14ac:dyDescent="0.2">
      <c r="A379" s="28">
        <v>358</v>
      </c>
      <c r="B379" s="98"/>
      <c r="C379" s="99" t="s">
        <v>229</v>
      </c>
      <c r="D379" s="99" t="s">
        <v>601</v>
      </c>
      <c r="E379" s="99" t="s">
        <v>602</v>
      </c>
      <c r="F379" s="99" t="s">
        <v>603</v>
      </c>
      <c r="G379" s="100">
        <v>50.5</v>
      </c>
      <c r="H379" s="100"/>
      <c r="I379" s="100"/>
      <c r="J379" s="28" t="s">
        <v>610</v>
      </c>
      <c r="K379" s="100">
        <v>0</v>
      </c>
      <c r="L379" s="54">
        <f>VLOOKUP(K379,Reinigungstage!A10:B31,2,FALSE)</f>
        <v>0</v>
      </c>
      <c r="M379" s="54">
        <f t="shared" si="45"/>
        <v>0</v>
      </c>
      <c r="N379" s="101">
        <f t="shared" si="46"/>
        <v>0</v>
      </c>
      <c r="O379" s="54">
        <f ca="1">IF('SVS UnterhaltsRG'!H61="",0,'SVS UnterhaltsRG'!H61)</f>
        <v>0</v>
      </c>
      <c r="P379" s="54">
        <f t="shared" si="47"/>
        <v>0</v>
      </c>
      <c r="Q379" s="54">
        <f t="shared" si="48"/>
        <v>0</v>
      </c>
      <c r="R379" s="54">
        <f t="shared" si="49"/>
        <v>0</v>
      </c>
      <c r="S379" s="54">
        <f t="shared" si="50"/>
        <v>0</v>
      </c>
      <c r="T379" s="4" t="str">
        <f t="shared" si="51"/>
        <v/>
      </c>
      <c r="U379" s="4">
        <f t="shared" si="52"/>
        <v>262.5</v>
      </c>
      <c r="V379" s="4">
        <f t="shared" si="53"/>
        <v>0</v>
      </c>
    </row>
    <row r="380" spans="1:22" ht="21" x14ac:dyDescent="0.2">
      <c r="A380" s="28">
        <v>359</v>
      </c>
      <c r="B380" s="98"/>
      <c r="C380" s="99" t="s">
        <v>246</v>
      </c>
      <c r="D380" s="99" t="s">
        <v>604</v>
      </c>
      <c r="E380" s="99" t="s">
        <v>270</v>
      </c>
      <c r="F380" s="99" t="s">
        <v>214</v>
      </c>
      <c r="G380" s="100">
        <v>1.6</v>
      </c>
      <c r="H380" s="100"/>
      <c r="I380" s="100"/>
      <c r="J380" s="28" t="s">
        <v>644</v>
      </c>
      <c r="K380" s="100">
        <v>5</v>
      </c>
      <c r="L380" s="54">
        <f>VLOOKUP(K380,Reinigungstage!A10:B31,2,FALSE)</f>
        <v>185</v>
      </c>
      <c r="M380" s="54">
        <f t="shared" si="45"/>
        <v>296</v>
      </c>
      <c r="N380" s="101">
        <f t="shared" si="46"/>
        <v>0</v>
      </c>
      <c r="O380" s="54">
        <f ca="1">IF('SVS UnterhaltsRG'!H61="",0,'SVS UnterhaltsRG'!H61)</f>
        <v>0</v>
      </c>
      <c r="P380" s="54">
        <f t="shared" si="47"/>
        <v>0</v>
      </c>
      <c r="Q380" s="54">
        <f t="shared" ca="1" si="48"/>
        <v>0</v>
      </c>
      <c r="R380" s="54">
        <f t="shared" si="49"/>
        <v>0</v>
      </c>
      <c r="S380" s="54">
        <f t="shared" ca="1" si="50"/>
        <v>0</v>
      </c>
      <c r="T380" s="4" t="str">
        <f t="shared" si="51"/>
        <v>Leistungswert eintragen</v>
      </c>
      <c r="U380" s="4">
        <f t="shared" si="52"/>
        <v>138.75</v>
      </c>
      <c r="V380" s="4">
        <f t="shared" si="53"/>
        <v>0</v>
      </c>
    </row>
    <row r="381" spans="1:22" ht="21" x14ac:dyDescent="0.2">
      <c r="A381" s="28">
        <v>360</v>
      </c>
      <c r="B381" s="98" t="s">
        <v>605</v>
      </c>
      <c r="C381" s="99" t="s">
        <v>246</v>
      </c>
      <c r="D381" s="99" t="s">
        <v>604</v>
      </c>
      <c r="E381" s="99" t="s">
        <v>464</v>
      </c>
      <c r="F381" s="99" t="s">
        <v>214</v>
      </c>
      <c r="G381" s="100">
        <v>6.1</v>
      </c>
      <c r="H381" s="100"/>
      <c r="I381" s="100"/>
      <c r="J381" s="28" t="s">
        <v>655</v>
      </c>
      <c r="K381" s="28" t="s">
        <v>136</v>
      </c>
      <c r="L381" s="54">
        <f>VLOOKUP(K381,Reinigungstage!A10:B31,2,FALSE)</f>
        <v>11</v>
      </c>
      <c r="M381" s="54">
        <f t="shared" si="45"/>
        <v>67.099999999999994</v>
      </c>
      <c r="N381" s="101">
        <f t="shared" si="46"/>
        <v>0</v>
      </c>
      <c r="O381" s="54">
        <f ca="1">IF('SVS UnterhaltsRG'!H61="",0,'SVS UnterhaltsRG'!H61)</f>
        <v>0</v>
      </c>
      <c r="P381" s="54">
        <f t="shared" si="47"/>
        <v>0</v>
      </c>
      <c r="Q381" s="54">
        <f t="shared" ca="1" si="48"/>
        <v>0</v>
      </c>
      <c r="R381" s="54">
        <f t="shared" si="49"/>
        <v>0</v>
      </c>
      <c r="S381" s="54">
        <f t="shared" ca="1" si="50"/>
        <v>0</v>
      </c>
      <c r="T381" s="4" t="str">
        <f t="shared" si="51"/>
        <v>Leistungswert eintragen</v>
      </c>
      <c r="U381" s="4">
        <f t="shared" si="52"/>
        <v>166.25</v>
      </c>
      <c r="V381" s="4">
        <f t="shared" si="53"/>
        <v>0</v>
      </c>
    </row>
    <row r="382" spans="1:22" ht="21" x14ac:dyDescent="0.2">
      <c r="A382" s="28">
        <v>361</v>
      </c>
      <c r="B382" s="98"/>
      <c r="C382" s="99" t="s">
        <v>246</v>
      </c>
      <c r="D382" s="99" t="s">
        <v>604</v>
      </c>
      <c r="E382" s="99" t="s">
        <v>272</v>
      </c>
      <c r="F382" s="99" t="s">
        <v>209</v>
      </c>
      <c r="G382" s="100">
        <v>4.8</v>
      </c>
      <c r="H382" s="100"/>
      <c r="I382" s="100"/>
      <c r="J382" s="28" t="s">
        <v>610</v>
      </c>
      <c r="K382" s="100">
        <v>0</v>
      </c>
      <c r="L382" s="54">
        <f>VLOOKUP(K382,Reinigungstage!A10:B31,2,FALSE)</f>
        <v>0</v>
      </c>
      <c r="M382" s="54">
        <f t="shared" si="45"/>
        <v>0</v>
      </c>
      <c r="N382" s="101">
        <f t="shared" si="46"/>
        <v>0</v>
      </c>
      <c r="O382" s="54">
        <f ca="1">IF('SVS UnterhaltsRG'!H61="",0,'SVS UnterhaltsRG'!H61)</f>
        <v>0</v>
      </c>
      <c r="P382" s="54">
        <f t="shared" si="47"/>
        <v>0</v>
      </c>
      <c r="Q382" s="54">
        <f t="shared" si="48"/>
        <v>0</v>
      </c>
      <c r="R382" s="54">
        <f t="shared" si="49"/>
        <v>0</v>
      </c>
      <c r="S382" s="54">
        <f t="shared" si="50"/>
        <v>0</v>
      </c>
      <c r="T382" s="4" t="str">
        <f t="shared" si="51"/>
        <v/>
      </c>
      <c r="U382" s="4">
        <f t="shared" si="52"/>
        <v>262.5</v>
      </c>
      <c r="V382" s="4">
        <f t="shared" si="53"/>
        <v>0</v>
      </c>
    </row>
    <row r="383" spans="1:22" ht="21" x14ac:dyDescent="0.2">
      <c r="A383" s="28">
        <v>362</v>
      </c>
      <c r="B383" s="98"/>
      <c r="C383" s="99" t="s">
        <v>246</v>
      </c>
      <c r="D383" s="99" t="s">
        <v>604</v>
      </c>
      <c r="E383" s="99" t="s">
        <v>606</v>
      </c>
      <c r="F383" s="99" t="s">
        <v>214</v>
      </c>
      <c r="G383" s="100">
        <v>3</v>
      </c>
      <c r="H383" s="100"/>
      <c r="I383" s="100"/>
      <c r="J383" s="28" t="s">
        <v>610</v>
      </c>
      <c r="K383" s="100">
        <v>0</v>
      </c>
      <c r="L383" s="54">
        <f>VLOOKUP(K383,Reinigungstage!A10:B31,2,FALSE)</f>
        <v>0</v>
      </c>
      <c r="M383" s="54">
        <f t="shared" si="45"/>
        <v>0</v>
      </c>
      <c r="N383" s="101">
        <f t="shared" si="46"/>
        <v>0</v>
      </c>
      <c r="O383" s="54">
        <f ca="1">IF('SVS UnterhaltsRG'!H61="",0,'SVS UnterhaltsRG'!H61)</f>
        <v>0</v>
      </c>
      <c r="P383" s="54">
        <f t="shared" si="47"/>
        <v>0</v>
      </c>
      <c r="Q383" s="54">
        <f t="shared" si="48"/>
        <v>0</v>
      </c>
      <c r="R383" s="54">
        <f t="shared" si="49"/>
        <v>0</v>
      </c>
      <c r="S383" s="54">
        <f t="shared" si="50"/>
        <v>0</v>
      </c>
      <c r="T383" s="4" t="str">
        <f t="shared" si="51"/>
        <v/>
      </c>
      <c r="U383" s="4">
        <f t="shared" si="52"/>
        <v>262.5</v>
      </c>
      <c r="V383" s="4">
        <f t="shared" si="53"/>
        <v>0</v>
      </c>
    </row>
    <row r="384" spans="1:22" ht="21" x14ac:dyDescent="0.2">
      <c r="A384" s="28">
        <v>363</v>
      </c>
      <c r="B384" s="98"/>
      <c r="C384" s="99" t="s">
        <v>246</v>
      </c>
      <c r="D384" s="99" t="s">
        <v>604</v>
      </c>
      <c r="E384" s="99" t="s">
        <v>606</v>
      </c>
      <c r="F384" s="99" t="s">
        <v>214</v>
      </c>
      <c r="G384" s="100">
        <v>10.7</v>
      </c>
      <c r="H384" s="100"/>
      <c r="I384" s="100"/>
      <c r="J384" s="28" t="s">
        <v>610</v>
      </c>
      <c r="K384" s="100">
        <v>0</v>
      </c>
      <c r="L384" s="54">
        <f>VLOOKUP(K384,Reinigungstage!A10:B31,2,FALSE)</f>
        <v>0</v>
      </c>
      <c r="M384" s="54">
        <f t="shared" si="45"/>
        <v>0</v>
      </c>
      <c r="N384" s="101">
        <f t="shared" si="46"/>
        <v>0</v>
      </c>
      <c r="O384" s="54">
        <f ca="1">IF('SVS UnterhaltsRG'!H61="",0,'SVS UnterhaltsRG'!H61)</f>
        <v>0</v>
      </c>
      <c r="P384" s="54">
        <f t="shared" si="47"/>
        <v>0</v>
      </c>
      <c r="Q384" s="54">
        <f t="shared" si="48"/>
        <v>0</v>
      </c>
      <c r="R384" s="54">
        <f t="shared" si="49"/>
        <v>0</v>
      </c>
      <c r="S384" s="54">
        <f t="shared" si="50"/>
        <v>0</v>
      </c>
      <c r="T384" s="4" t="str">
        <f t="shared" si="51"/>
        <v/>
      </c>
      <c r="U384" s="4">
        <f t="shared" si="52"/>
        <v>262.5</v>
      </c>
      <c r="V384" s="4">
        <f t="shared" si="53"/>
        <v>0</v>
      </c>
    </row>
    <row r="385" spans="1:22" ht="21" x14ac:dyDescent="0.2">
      <c r="A385" s="28">
        <v>364</v>
      </c>
      <c r="B385" s="98" t="s">
        <v>607</v>
      </c>
      <c r="C385" s="99" t="s">
        <v>246</v>
      </c>
      <c r="D385" s="99" t="s">
        <v>604</v>
      </c>
      <c r="E385" s="99" t="s">
        <v>608</v>
      </c>
      <c r="F385" s="99" t="s">
        <v>214</v>
      </c>
      <c r="G385" s="100">
        <v>2.5</v>
      </c>
      <c r="H385" s="100"/>
      <c r="I385" s="100"/>
      <c r="J385" s="28" t="s">
        <v>610</v>
      </c>
      <c r="K385" s="100">
        <v>0</v>
      </c>
      <c r="L385" s="54">
        <f>VLOOKUP(K385,Reinigungstage!A10:B31,2,FALSE)</f>
        <v>0</v>
      </c>
      <c r="M385" s="54">
        <f t="shared" si="45"/>
        <v>0</v>
      </c>
      <c r="N385" s="101">
        <f t="shared" si="46"/>
        <v>0</v>
      </c>
      <c r="O385" s="54">
        <f ca="1">IF('SVS UnterhaltsRG'!H61="",0,'SVS UnterhaltsRG'!H61)</f>
        <v>0</v>
      </c>
      <c r="P385" s="54">
        <f t="shared" si="47"/>
        <v>0</v>
      </c>
      <c r="Q385" s="54">
        <f t="shared" si="48"/>
        <v>0</v>
      </c>
      <c r="R385" s="54">
        <f t="shared" si="49"/>
        <v>0</v>
      </c>
      <c r="S385" s="54">
        <f t="shared" si="50"/>
        <v>0</v>
      </c>
      <c r="T385" s="4" t="str">
        <f t="shared" si="51"/>
        <v/>
      </c>
      <c r="U385" s="4">
        <f t="shared" si="52"/>
        <v>262.5</v>
      </c>
      <c r="V385" s="4">
        <f t="shared" si="53"/>
        <v>0</v>
      </c>
    </row>
    <row r="386" spans="1:22" ht="21" x14ac:dyDescent="0.2">
      <c r="A386" s="28">
        <v>365</v>
      </c>
      <c r="B386" s="98" t="s">
        <v>609</v>
      </c>
      <c r="C386" s="99" t="s">
        <v>246</v>
      </c>
      <c r="D386" s="99" t="s">
        <v>604</v>
      </c>
      <c r="E386" s="99" t="s">
        <v>610</v>
      </c>
      <c r="F386" s="99" t="s">
        <v>603</v>
      </c>
      <c r="G386" s="100">
        <v>25.9</v>
      </c>
      <c r="H386" s="100"/>
      <c r="I386" s="100"/>
      <c r="J386" s="28" t="s">
        <v>610</v>
      </c>
      <c r="K386" s="100">
        <v>0</v>
      </c>
      <c r="L386" s="54">
        <f>VLOOKUP(K386,Reinigungstage!A10:B31,2,FALSE)</f>
        <v>0</v>
      </c>
      <c r="M386" s="54">
        <f t="shared" si="45"/>
        <v>0</v>
      </c>
      <c r="N386" s="101">
        <f t="shared" si="46"/>
        <v>0</v>
      </c>
      <c r="O386" s="54">
        <f ca="1">IF('SVS UnterhaltsRG'!H61="",0,'SVS UnterhaltsRG'!H61)</f>
        <v>0</v>
      </c>
      <c r="P386" s="54">
        <f t="shared" si="47"/>
        <v>0</v>
      </c>
      <c r="Q386" s="54">
        <f t="shared" si="48"/>
        <v>0</v>
      </c>
      <c r="R386" s="54">
        <f t="shared" si="49"/>
        <v>0</v>
      </c>
      <c r="S386" s="54">
        <f t="shared" si="50"/>
        <v>0</v>
      </c>
      <c r="T386" s="4" t="str">
        <f t="shared" si="51"/>
        <v/>
      </c>
      <c r="U386" s="4">
        <f t="shared" si="52"/>
        <v>262.5</v>
      </c>
      <c r="V386" s="4">
        <f t="shared" si="53"/>
        <v>0</v>
      </c>
    </row>
    <row r="387" spans="1:22" ht="21" x14ac:dyDescent="0.2">
      <c r="A387" s="28">
        <v>366</v>
      </c>
      <c r="B387" s="98" t="s">
        <v>611</v>
      </c>
      <c r="C387" s="99" t="s">
        <v>246</v>
      </c>
      <c r="D387" s="99" t="s">
        <v>604</v>
      </c>
      <c r="E387" s="99" t="s">
        <v>255</v>
      </c>
      <c r="F387" s="99" t="s">
        <v>209</v>
      </c>
      <c r="G387" s="100">
        <v>1.6</v>
      </c>
      <c r="H387" s="100"/>
      <c r="I387" s="100"/>
      <c r="J387" s="28" t="s">
        <v>652</v>
      </c>
      <c r="K387" s="100">
        <v>5</v>
      </c>
      <c r="L387" s="54">
        <f>VLOOKUP(K387,Reinigungstage!A10:B31,2,FALSE)</f>
        <v>185</v>
      </c>
      <c r="M387" s="54">
        <f t="shared" si="45"/>
        <v>296</v>
      </c>
      <c r="N387" s="101">
        <f t="shared" si="46"/>
        <v>0</v>
      </c>
      <c r="O387" s="54">
        <f ca="1">IF('SVS UnterhaltsRG'!H61="",0,'SVS UnterhaltsRG'!H61)</f>
        <v>0</v>
      </c>
      <c r="P387" s="54">
        <f t="shared" si="47"/>
        <v>0</v>
      </c>
      <c r="Q387" s="54">
        <f t="shared" ca="1" si="48"/>
        <v>0</v>
      </c>
      <c r="R387" s="54">
        <f t="shared" si="49"/>
        <v>0</v>
      </c>
      <c r="S387" s="54">
        <f t="shared" ca="1" si="50"/>
        <v>0</v>
      </c>
      <c r="T387" s="4" t="str">
        <f t="shared" si="51"/>
        <v>Leistungswert eintragen</v>
      </c>
      <c r="U387" s="4">
        <f t="shared" si="52"/>
        <v>63.75</v>
      </c>
      <c r="V387" s="4">
        <f t="shared" si="53"/>
        <v>0</v>
      </c>
    </row>
    <row r="388" spans="1:22" ht="21" x14ac:dyDescent="0.2">
      <c r="A388" s="28">
        <v>367</v>
      </c>
      <c r="B388" s="98" t="s">
        <v>611</v>
      </c>
      <c r="C388" s="99" t="s">
        <v>246</v>
      </c>
      <c r="D388" s="99" t="s">
        <v>604</v>
      </c>
      <c r="E388" s="99" t="s">
        <v>612</v>
      </c>
      <c r="F388" s="99" t="s">
        <v>209</v>
      </c>
      <c r="G388" s="100">
        <v>7.7</v>
      </c>
      <c r="H388" s="100"/>
      <c r="I388" s="100"/>
      <c r="J388" s="28" t="s">
        <v>657</v>
      </c>
      <c r="K388" s="100">
        <v>1</v>
      </c>
      <c r="L388" s="54">
        <f>VLOOKUP(K388,Reinigungstage!A10:B31,2,FALSE)</f>
        <v>38.43</v>
      </c>
      <c r="M388" s="54">
        <f t="shared" si="45"/>
        <v>295.91000000000003</v>
      </c>
      <c r="N388" s="101">
        <f t="shared" si="46"/>
        <v>0</v>
      </c>
      <c r="O388" s="54">
        <f ca="1">IF('SVS UnterhaltsRG'!H61="",0,'SVS UnterhaltsRG'!H61)</f>
        <v>0</v>
      </c>
      <c r="P388" s="54">
        <f t="shared" si="47"/>
        <v>0</v>
      </c>
      <c r="Q388" s="54">
        <f t="shared" ca="1" si="48"/>
        <v>0</v>
      </c>
      <c r="R388" s="54">
        <f t="shared" si="49"/>
        <v>0</v>
      </c>
      <c r="S388" s="54">
        <f t="shared" ca="1" si="50"/>
        <v>0</v>
      </c>
      <c r="T388" s="4" t="str">
        <f t="shared" si="51"/>
        <v>Leistungswert eintragen</v>
      </c>
      <c r="U388" s="4">
        <f t="shared" si="52"/>
        <v>175</v>
      </c>
      <c r="V388" s="4">
        <f t="shared" si="53"/>
        <v>0</v>
      </c>
    </row>
    <row r="389" spans="1:22" ht="21" x14ac:dyDescent="0.2">
      <c r="A389" s="28">
        <v>368</v>
      </c>
      <c r="B389" s="98" t="s">
        <v>613</v>
      </c>
      <c r="C389" s="99" t="s">
        <v>246</v>
      </c>
      <c r="D389" s="99" t="s">
        <v>604</v>
      </c>
      <c r="E389" s="99" t="s">
        <v>614</v>
      </c>
      <c r="F389" s="99" t="s">
        <v>209</v>
      </c>
      <c r="G389" s="100">
        <v>7.7</v>
      </c>
      <c r="H389" s="100"/>
      <c r="I389" s="100"/>
      <c r="J389" s="28" t="s">
        <v>657</v>
      </c>
      <c r="K389" s="100">
        <v>1</v>
      </c>
      <c r="L389" s="54">
        <f>VLOOKUP(K389,Reinigungstage!A10:B31,2,FALSE)</f>
        <v>38.43</v>
      </c>
      <c r="M389" s="54">
        <f t="shared" si="45"/>
        <v>295.91000000000003</v>
      </c>
      <c r="N389" s="101">
        <f t="shared" si="46"/>
        <v>0</v>
      </c>
      <c r="O389" s="54">
        <f ca="1">IF('SVS UnterhaltsRG'!H61="",0,'SVS UnterhaltsRG'!H61)</f>
        <v>0</v>
      </c>
      <c r="P389" s="54">
        <f t="shared" si="47"/>
        <v>0</v>
      </c>
      <c r="Q389" s="54">
        <f t="shared" ca="1" si="48"/>
        <v>0</v>
      </c>
      <c r="R389" s="54">
        <f t="shared" si="49"/>
        <v>0</v>
      </c>
      <c r="S389" s="54">
        <f t="shared" ca="1" si="50"/>
        <v>0</v>
      </c>
      <c r="T389" s="4" t="str">
        <f t="shared" si="51"/>
        <v>Leistungswert eintragen</v>
      </c>
      <c r="U389" s="4">
        <f t="shared" si="52"/>
        <v>175</v>
      </c>
      <c r="V389" s="4">
        <f t="shared" si="53"/>
        <v>0</v>
      </c>
    </row>
    <row r="390" spans="1:22" ht="21" x14ac:dyDescent="0.2">
      <c r="A390" s="28">
        <v>369</v>
      </c>
      <c r="B390" s="98" t="s">
        <v>613</v>
      </c>
      <c r="C390" s="99" t="s">
        <v>246</v>
      </c>
      <c r="D390" s="99" t="s">
        <v>604</v>
      </c>
      <c r="E390" s="99" t="s">
        <v>255</v>
      </c>
      <c r="F390" s="99" t="s">
        <v>209</v>
      </c>
      <c r="G390" s="100">
        <v>1.6</v>
      </c>
      <c r="H390" s="100"/>
      <c r="I390" s="100"/>
      <c r="J390" s="28" t="s">
        <v>652</v>
      </c>
      <c r="K390" s="100">
        <v>5</v>
      </c>
      <c r="L390" s="54">
        <f>VLOOKUP(K390,Reinigungstage!A10:B31,2,FALSE)</f>
        <v>185</v>
      </c>
      <c r="M390" s="54">
        <f t="shared" si="45"/>
        <v>296</v>
      </c>
      <c r="N390" s="101">
        <f t="shared" si="46"/>
        <v>0</v>
      </c>
      <c r="O390" s="54">
        <f ca="1">IF('SVS UnterhaltsRG'!H61="",0,'SVS UnterhaltsRG'!H61)</f>
        <v>0</v>
      </c>
      <c r="P390" s="54">
        <f t="shared" si="47"/>
        <v>0</v>
      </c>
      <c r="Q390" s="54">
        <f t="shared" ca="1" si="48"/>
        <v>0</v>
      </c>
      <c r="R390" s="54">
        <f t="shared" si="49"/>
        <v>0</v>
      </c>
      <c r="S390" s="54">
        <f t="shared" ca="1" si="50"/>
        <v>0</v>
      </c>
      <c r="T390" s="4" t="str">
        <f t="shared" si="51"/>
        <v>Leistungswert eintragen</v>
      </c>
      <c r="U390" s="4">
        <f t="shared" si="52"/>
        <v>63.75</v>
      </c>
      <c r="V390" s="4">
        <f t="shared" si="53"/>
        <v>0</v>
      </c>
    </row>
    <row r="391" spans="1:22" ht="21" x14ac:dyDescent="0.2">
      <c r="A391" s="28">
        <v>370</v>
      </c>
      <c r="B391" s="98" t="s">
        <v>615</v>
      </c>
      <c r="C391" s="99" t="s">
        <v>246</v>
      </c>
      <c r="D391" s="99" t="s">
        <v>604</v>
      </c>
      <c r="E391" s="99" t="s">
        <v>616</v>
      </c>
      <c r="F391" s="99" t="s">
        <v>209</v>
      </c>
      <c r="G391" s="100">
        <v>7.7</v>
      </c>
      <c r="H391" s="100"/>
      <c r="I391" s="100"/>
      <c r="J391" s="28" t="s">
        <v>657</v>
      </c>
      <c r="K391" s="100">
        <v>1</v>
      </c>
      <c r="L391" s="54">
        <f>VLOOKUP(K391,Reinigungstage!A10:B31,2,FALSE)</f>
        <v>38.43</v>
      </c>
      <c r="M391" s="54">
        <f t="shared" si="45"/>
        <v>295.91000000000003</v>
      </c>
      <c r="N391" s="101">
        <f t="shared" si="46"/>
        <v>0</v>
      </c>
      <c r="O391" s="54">
        <f ca="1">IF('SVS UnterhaltsRG'!H61="",0,'SVS UnterhaltsRG'!H61)</f>
        <v>0</v>
      </c>
      <c r="P391" s="54">
        <f t="shared" si="47"/>
        <v>0</v>
      </c>
      <c r="Q391" s="54">
        <f t="shared" ca="1" si="48"/>
        <v>0</v>
      </c>
      <c r="R391" s="54">
        <f t="shared" si="49"/>
        <v>0</v>
      </c>
      <c r="S391" s="54">
        <f t="shared" ca="1" si="50"/>
        <v>0</v>
      </c>
      <c r="T391" s="4" t="str">
        <f t="shared" si="51"/>
        <v>Leistungswert eintragen</v>
      </c>
      <c r="U391" s="4">
        <f t="shared" si="52"/>
        <v>175</v>
      </c>
      <c r="V391" s="4">
        <f t="shared" si="53"/>
        <v>0</v>
      </c>
    </row>
    <row r="392" spans="1:22" ht="21" x14ac:dyDescent="0.2">
      <c r="A392" s="28">
        <v>371</v>
      </c>
      <c r="B392" s="98"/>
      <c r="C392" s="99" t="s">
        <v>246</v>
      </c>
      <c r="D392" s="99" t="s">
        <v>604</v>
      </c>
      <c r="E392" s="99" t="s">
        <v>255</v>
      </c>
      <c r="F392" s="99" t="s">
        <v>209</v>
      </c>
      <c r="G392" s="100">
        <v>1.6</v>
      </c>
      <c r="H392" s="100"/>
      <c r="I392" s="100"/>
      <c r="J392" s="28" t="s">
        <v>652</v>
      </c>
      <c r="K392" s="100">
        <v>5</v>
      </c>
      <c r="L392" s="54">
        <f>VLOOKUP(K392,Reinigungstage!A10:B31,2,FALSE)</f>
        <v>185</v>
      </c>
      <c r="M392" s="54">
        <f t="shared" si="45"/>
        <v>296</v>
      </c>
      <c r="N392" s="101">
        <f t="shared" si="46"/>
        <v>0</v>
      </c>
      <c r="O392" s="54">
        <f ca="1">IF('SVS UnterhaltsRG'!H61="",0,'SVS UnterhaltsRG'!H61)</f>
        <v>0</v>
      </c>
      <c r="P392" s="54">
        <f t="shared" si="47"/>
        <v>0</v>
      </c>
      <c r="Q392" s="54">
        <f t="shared" ca="1" si="48"/>
        <v>0</v>
      </c>
      <c r="R392" s="54">
        <f t="shared" si="49"/>
        <v>0</v>
      </c>
      <c r="S392" s="54">
        <f t="shared" ca="1" si="50"/>
        <v>0</v>
      </c>
      <c r="T392" s="4" t="str">
        <f t="shared" si="51"/>
        <v>Leistungswert eintragen</v>
      </c>
      <c r="U392" s="4">
        <f t="shared" si="52"/>
        <v>63.75</v>
      </c>
      <c r="V392" s="4">
        <f t="shared" si="53"/>
        <v>0</v>
      </c>
    </row>
    <row r="393" spans="1:22" ht="21" x14ac:dyDescent="0.2">
      <c r="A393" s="28">
        <v>372</v>
      </c>
      <c r="B393" s="98"/>
      <c r="C393" s="99" t="s">
        <v>246</v>
      </c>
      <c r="D393" s="99" t="s">
        <v>604</v>
      </c>
      <c r="E393" s="99" t="s">
        <v>617</v>
      </c>
      <c r="F393" s="99" t="s">
        <v>214</v>
      </c>
      <c r="G393" s="100">
        <v>5.2</v>
      </c>
      <c r="H393" s="100"/>
      <c r="I393" s="100"/>
      <c r="J393" s="28" t="s">
        <v>655</v>
      </c>
      <c r="K393" s="100">
        <v>1</v>
      </c>
      <c r="L393" s="54">
        <f>VLOOKUP(K393,Reinigungstage!A10:B31,2,FALSE)</f>
        <v>38.43</v>
      </c>
      <c r="M393" s="54">
        <f t="shared" si="45"/>
        <v>199.84</v>
      </c>
      <c r="N393" s="101">
        <f t="shared" si="46"/>
        <v>0</v>
      </c>
      <c r="O393" s="54">
        <f ca="1">IF('SVS UnterhaltsRG'!H61="",0,'SVS UnterhaltsRG'!H61)</f>
        <v>0</v>
      </c>
      <c r="P393" s="54">
        <f t="shared" si="47"/>
        <v>0</v>
      </c>
      <c r="Q393" s="54">
        <f t="shared" ca="1" si="48"/>
        <v>0</v>
      </c>
      <c r="R393" s="54">
        <f t="shared" si="49"/>
        <v>0</v>
      </c>
      <c r="S393" s="54">
        <f t="shared" ca="1" si="50"/>
        <v>0</v>
      </c>
      <c r="T393" s="4" t="str">
        <f t="shared" si="51"/>
        <v>Leistungswert eintragen</v>
      </c>
      <c r="U393" s="4">
        <f t="shared" si="52"/>
        <v>166.25</v>
      </c>
      <c r="V393" s="4">
        <f t="shared" si="53"/>
        <v>0</v>
      </c>
    </row>
    <row r="394" spans="1:22" ht="21" x14ac:dyDescent="0.2">
      <c r="A394" s="28">
        <v>373</v>
      </c>
      <c r="B394" s="98"/>
      <c r="C394" s="99" t="s">
        <v>246</v>
      </c>
      <c r="D394" s="99" t="s">
        <v>604</v>
      </c>
      <c r="E394" s="99" t="s">
        <v>618</v>
      </c>
      <c r="F394" s="99" t="s">
        <v>214</v>
      </c>
      <c r="G394" s="100">
        <v>107</v>
      </c>
      <c r="H394" s="100"/>
      <c r="I394" s="100"/>
      <c r="J394" s="28" t="s">
        <v>610</v>
      </c>
      <c r="K394" s="100">
        <v>0</v>
      </c>
      <c r="L394" s="54">
        <f>VLOOKUP(K394,Reinigungstage!A10:B31,2,FALSE)</f>
        <v>0</v>
      </c>
      <c r="M394" s="54">
        <f t="shared" si="45"/>
        <v>0</v>
      </c>
      <c r="N394" s="101">
        <f t="shared" si="46"/>
        <v>0</v>
      </c>
      <c r="O394" s="54">
        <f ca="1">IF('SVS UnterhaltsRG'!H61="",0,'SVS UnterhaltsRG'!H61)</f>
        <v>0</v>
      </c>
      <c r="P394" s="54">
        <f t="shared" si="47"/>
        <v>0</v>
      </c>
      <c r="Q394" s="54">
        <f t="shared" si="48"/>
        <v>0</v>
      </c>
      <c r="R394" s="54">
        <f t="shared" si="49"/>
        <v>0</v>
      </c>
      <c r="S394" s="54">
        <f t="shared" si="50"/>
        <v>0</v>
      </c>
      <c r="T394" s="4" t="str">
        <f t="shared" si="51"/>
        <v/>
      </c>
      <c r="U394" s="4">
        <f t="shared" si="52"/>
        <v>262.5</v>
      </c>
      <c r="V394" s="4">
        <f t="shared" si="53"/>
        <v>0</v>
      </c>
    </row>
    <row r="395" spans="1:22" ht="21" x14ac:dyDescent="0.2">
      <c r="A395" s="28">
        <v>374</v>
      </c>
      <c r="B395" s="98"/>
      <c r="C395" s="99" t="s">
        <v>246</v>
      </c>
      <c r="D395" s="99" t="s">
        <v>604</v>
      </c>
      <c r="E395" s="99" t="s">
        <v>618</v>
      </c>
      <c r="F395" s="99" t="s">
        <v>214</v>
      </c>
      <c r="G395" s="100">
        <v>24.9</v>
      </c>
      <c r="H395" s="100"/>
      <c r="I395" s="100"/>
      <c r="J395" s="28" t="s">
        <v>610</v>
      </c>
      <c r="K395" s="100">
        <v>0</v>
      </c>
      <c r="L395" s="54">
        <f>VLOOKUP(K395,Reinigungstage!A10:B31,2,FALSE)</f>
        <v>0</v>
      </c>
      <c r="M395" s="54">
        <f t="shared" si="45"/>
        <v>0</v>
      </c>
      <c r="N395" s="101">
        <f t="shared" si="46"/>
        <v>0</v>
      </c>
      <c r="O395" s="54">
        <f ca="1">IF('SVS UnterhaltsRG'!H61="",0,'SVS UnterhaltsRG'!H61)</f>
        <v>0</v>
      </c>
      <c r="P395" s="54">
        <f t="shared" si="47"/>
        <v>0</v>
      </c>
      <c r="Q395" s="54">
        <f t="shared" si="48"/>
        <v>0</v>
      </c>
      <c r="R395" s="54">
        <f t="shared" si="49"/>
        <v>0</v>
      </c>
      <c r="S395" s="54">
        <f t="shared" si="50"/>
        <v>0</v>
      </c>
      <c r="T395" s="4" t="str">
        <f t="shared" si="51"/>
        <v/>
      </c>
      <c r="U395" s="4">
        <f t="shared" si="52"/>
        <v>262.5</v>
      </c>
      <c r="V395" s="4">
        <f t="shared" si="53"/>
        <v>0</v>
      </c>
    </row>
    <row r="396" spans="1:22" ht="21" x14ac:dyDescent="0.2">
      <c r="A396" s="28">
        <v>375</v>
      </c>
      <c r="B396" s="98"/>
      <c r="C396" s="99" t="s">
        <v>246</v>
      </c>
      <c r="D396" s="99" t="s">
        <v>604</v>
      </c>
      <c r="E396" s="99" t="s">
        <v>618</v>
      </c>
      <c r="F396" s="99" t="s">
        <v>214</v>
      </c>
      <c r="G396" s="100">
        <v>55.4</v>
      </c>
      <c r="H396" s="100"/>
      <c r="I396" s="100"/>
      <c r="J396" s="28" t="s">
        <v>610</v>
      </c>
      <c r="K396" s="100">
        <v>0</v>
      </c>
      <c r="L396" s="54">
        <f>VLOOKUP(K396,Reinigungstage!A10:B31,2,FALSE)</f>
        <v>0</v>
      </c>
      <c r="M396" s="54">
        <f t="shared" si="45"/>
        <v>0</v>
      </c>
      <c r="N396" s="101">
        <f t="shared" si="46"/>
        <v>0</v>
      </c>
      <c r="O396" s="54">
        <f ca="1">IF('SVS UnterhaltsRG'!H61="",0,'SVS UnterhaltsRG'!H61)</f>
        <v>0</v>
      </c>
      <c r="P396" s="54">
        <f t="shared" si="47"/>
        <v>0</v>
      </c>
      <c r="Q396" s="54">
        <f t="shared" si="48"/>
        <v>0</v>
      </c>
      <c r="R396" s="54">
        <f t="shared" si="49"/>
        <v>0</v>
      </c>
      <c r="S396" s="54">
        <f t="shared" si="50"/>
        <v>0</v>
      </c>
      <c r="T396" s="4" t="str">
        <f t="shared" si="51"/>
        <v/>
      </c>
      <c r="U396" s="4">
        <f t="shared" si="52"/>
        <v>262.5</v>
      </c>
      <c r="V396" s="4">
        <f t="shared" si="53"/>
        <v>0</v>
      </c>
    </row>
    <row r="397" spans="1:22" ht="21" x14ac:dyDescent="0.2">
      <c r="A397" s="28">
        <v>376</v>
      </c>
      <c r="B397" s="98" t="s">
        <v>619</v>
      </c>
      <c r="C397" s="99" t="s">
        <v>246</v>
      </c>
      <c r="D397" s="99" t="s">
        <v>604</v>
      </c>
      <c r="E397" s="99" t="s">
        <v>620</v>
      </c>
      <c r="F397" s="99" t="s">
        <v>209</v>
      </c>
      <c r="G397" s="100">
        <v>18.600000000000001</v>
      </c>
      <c r="H397" s="100"/>
      <c r="I397" s="100"/>
      <c r="J397" s="28" t="s">
        <v>657</v>
      </c>
      <c r="K397" s="100">
        <v>5</v>
      </c>
      <c r="L397" s="54">
        <f>VLOOKUP(K397,Reinigungstage!A10:B31,2,FALSE)</f>
        <v>185</v>
      </c>
      <c r="M397" s="54">
        <f t="shared" si="45"/>
        <v>3441</v>
      </c>
      <c r="N397" s="101">
        <f t="shared" si="46"/>
        <v>0</v>
      </c>
      <c r="O397" s="54">
        <f ca="1">IF('SVS UnterhaltsRG'!H61="",0,'SVS UnterhaltsRG'!H61)</f>
        <v>0</v>
      </c>
      <c r="P397" s="54">
        <f t="shared" si="47"/>
        <v>0</v>
      </c>
      <c r="Q397" s="54">
        <f t="shared" ca="1" si="48"/>
        <v>0</v>
      </c>
      <c r="R397" s="54">
        <f t="shared" si="49"/>
        <v>0</v>
      </c>
      <c r="S397" s="54">
        <f t="shared" ca="1" si="50"/>
        <v>0</v>
      </c>
      <c r="T397" s="4" t="str">
        <f t="shared" si="51"/>
        <v>Leistungswert eintragen</v>
      </c>
      <c r="U397" s="4">
        <f t="shared" si="52"/>
        <v>175</v>
      </c>
      <c r="V397" s="4">
        <f t="shared" si="53"/>
        <v>0</v>
      </c>
    </row>
    <row r="398" spans="1:22" ht="21" x14ac:dyDescent="0.2">
      <c r="A398" s="28">
        <v>377</v>
      </c>
      <c r="B398" s="98"/>
      <c r="C398" s="99" t="s">
        <v>246</v>
      </c>
      <c r="D398" s="99" t="s">
        <v>604</v>
      </c>
      <c r="E398" s="99" t="s">
        <v>621</v>
      </c>
      <c r="F398" s="99" t="s">
        <v>209</v>
      </c>
      <c r="G398" s="100">
        <v>10.8</v>
      </c>
      <c r="H398" s="100"/>
      <c r="I398" s="100"/>
      <c r="J398" s="28" t="s">
        <v>652</v>
      </c>
      <c r="K398" s="100">
        <v>5</v>
      </c>
      <c r="L398" s="54">
        <f>VLOOKUP(K398,Reinigungstage!A10:B31,2,FALSE)</f>
        <v>185</v>
      </c>
      <c r="M398" s="54">
        <f t="shared" si="45"/>
        <v>1998</v>
      </c>
      <c r="N398" s="101">
        <f t="shared" si="46"/>
        <v>0</v>
      </c>
      <c r="O398" s="54">
        <f ca="1">IF('SVS UnterhaltsRG'!H61="",0,'SVS UnterhaltsRG'!H61)</f>
        <v>0</v>
      </c>
      <c r="P398" s="54">
        <f t="shared" si="47"/>
        <v>0</v>
      </c>
      <c r="Q398" s="54">
        <f t="shared" ca="1" si="48"/>
        <v>0</v>
      </c>
      <c r="R398" s="54">
        <f t="shared" si="49"/>
        <v>0</v>
      </c>
      <c r="S398" s="54">
        <f t="shared" ca="1" si="50"/>
        <v>0</v>
      </c>
      <c r="T398" s="4" t="str">
        <f t="shared" si="51"/>
        <v>Leistungswert eintragen</v>
      </c>
      <c r="U398" s="4">
        <f t="shared" si="52"/>
        <v>63.75</v>
      </c>
      <c r="V398" s="4">
        <f t="shared" si="53"/>
        <v>0</v>
      </c>
    </row>
    <row r="399" spans="1:22" ht="21" x14ac:dyDescent="0.2">
      <c r="A399" s="28">
        <v>378</v>
      </c>
      <c r="B399" s="98"/>
      <c r="C399" s="99" t="s">
        <v>246</v>
      </c>
      <c r="D399" s="99" t="s">
        <v>604</v>
      </c>
      <c r="E399" s="99" t="s">
        <v>622</v>
      </c>
      <c r="F399" s="99" t="s">
        <v>209</v>
      </c>
      <c r="G399" s="100">
        <v>1.4</v>
      </c>
      <c r="H399" s="100"/>
      <c r="I399" s="100"/>
      <c r="J399" s="28" t="s">
        <v>652</v>
      </c>
      <c r="K399" s="100">
        <v>5</v>
      </c>
      <c r="L399" s="54">
        <f>VLOOKUP(K399,Reinigungstage!A10:B31,2,FALSE)</f>
        <v>185</v>
      </c>
      <c r="M399" s="54">
        <f t="shared" si="45"/>
        <v>259</v>
      </c>
      <c r="N399" s="101">
        <f t="shared" si="46"/>
        <v>0</v>
      </c>
      <c r="O399" s="54">
        <f ca="1">IF('SVS UnterhaltsRG'!H61="",0,'SVS UnterhaltsRG'!H61)</f>
        <v>0</v>
      </c>
      <c r="P399" s="54">
        <f t="shared" si="47"/>
        <v>0</v>
      </c>
      <c r="Q399" s="54">
        <f t="shared" ca="1" si="48"/>
        <v>0</v>
      </c>
      <c r="R399" s="54">
        <f t="shared" si="49"/>
        <v>0</v>
      </c>
      <c r="S399" s="54">
        <f t="shared" ca="1" si="50"/>
        <v>0</v>
      </c>
      <c r="T399" s="4" t="str">
        <f t="shared" si="51"/>
        <v>Leistungswert eintragen</v>
      </c>
      <c r="U399" s="4">
        <f t="shared" si="52"/>
        <v>63.75</v>
      </c>
      <c r="V399" s="4">
        <f t="shared" si="53"/>
        <v>0</v>
      </c>
    </row>
    <row r="400" spans="1:22" ht="21" x14ac:dyDescent="0.2">
      <c r="A400" s="28">
        <v>379</v>
      </c>
      <c r="B400" s="98"/>
      <c r="C400" s="99" t="s">
        <v>246</v>
      </c>
      <c r="D400" s="99" t="s">
        <v>604</v>
      </c>
      <c r="E400" s="99" t="s">
        <v>621</v>
      </c>
      <c r="F400" s="99" t="s">
        <v>209</v>
      </c>
      <c r="G400" s="100">
        <v>11</v>
      </c>
      <c r="H400" s="100"/>
      <c r="I400" s="100"/>
      <c r="J400" s="28" t="s">
        <v>652</v>
      </c>
      <c r="K400" s="100">
        <v>5</v>
      </c>
      <c r="L400" s="54">
        <f>VLOOKUP(K400,Reinigungstage!A10:B31,2,FALSE)</f>
        <v>185</v>
      </c>
      <c r="M400" s="54">
        <f t="shared" si="45"/>
        <v>2035</v>
      </c>
      <c r="N400" s="101">
        <f t="shared" si="46"/>
        <v>0</v>
      </c>
      <c r="O400" s="54">
        <f ca="1">IF('SVS UnterhaltsRG'!H61="",0,'SVS UnterhaltsRG'!H61)</f>
        <v>0</v>
      </c>
      <c r="P400" s="54">
        <f t="shared" si="47"/>
        <v>0</v>
      </c>
      <c r="Q400" s="54">
        <f t="shared" ca="1" si="48"/>
        <v>0</v>
      </c>
      <c r="R400" s="54">
        <f t="shared" si="49"/>
        <v>0</v>
      </c>
      <c r="S400" s="54">
        <f t="shared" ca="1" si="50"/>
        <v>0</v>
      </c>
      <c r="T400" s="4" t="str">
        <f t="shared" si="51"/>
        <v>Leistungswert eintragen</v>
      </c>
      <c r="U400" s="4">
        <f t="shared" si="52"/>
        <v>63.75</v>
      </c>
      <c r="V400" s="4">
        <f t="shared" si="53"/>
        <v>0</v>
      </c>
    </row>
    <row r="401" spans="1:22" ht="21" x14ac:dyDescent="0.2">
      <c r="A401" s="28">
        <v>380</v>
      </c>
      <c r="B401" s="98"/>
      <c r="C401" s="99" t="s">
        <v>246</v>
      </c>
      <c r="D401" s="99" t="s">
        <v>604</v>
      </c>
      <c r="E401" s="99" t="s">
        <v>622</v>
      </c>
      <c r="F401" s="99" t="s">
        <v>209</v>
      </c>
      <c r="G401" s="100">
        <v>1.4</v>
      </c>
      <c r="H401" s="100"/>
      <c r="I401" s="100"/>
      <c r="J401" s="28" t="s">
        <v>652</v>
      </c>
      <c r="K401" s="100">
        <v>5</v>
      </c>
      <c r="L401" s="54">
        <f>VLOOKUP(K401,Reinigungstage!A10:B31,2,FALSE)</f>
        <v>185</v>
      </c>
      <c r="M401" s="54">
        <f t="shared" si="45"/>
        <v>259</v>
      </c>
      <c r="N401" s="101">
        <f t="shared" si="46"/>
        <v>0</v>
      </c>
      <c r="O401" s="54">
        <f ca="1">IF('SVS UnterhaltsRG'!H61="",0,'SVS UnterhaltsRG'!H61)</f>
        <v>0</v>
      </c>
      <c r="P401" s="54">
        <f t="shared" si="47"/>
        <v>0</v>
      </c>
      <c r="Q401" s="54">
        <f t="shared" ca="1" si="48"/>
        <v>0</v>
      </c>
      <c r="R401" s="54">
        <f t="shared" si="49"/>
        <v>0</v>
      </c>
      <c r="S401" s="54">
        <f t="shared" ca="1" si="50"/>
        <v>0</v>
      </c>
      <c r="T401" s="4" t="str">
        <f t="shared" si="51"/>
        <v>Leistungswert eintragen</v>
      </c>
      <c r="U401" s="4">
        <f t="shared" si="52"/>
        <v>63.75</v>
      </c>
      <c r="V401" s="4">
        <f t="shared" si="53"/>
        <v>0</v>
      </c>
    </row>
    <row r="402" spans="1:22" ht="21" x14ac:dyDescent="0.2">
      <c r="A402" s="28">
        <v>381</v>
      </c>
      <c r="B402" s="98" t="s">
        <v>623</v>
      </c>
      <c r="C402" s="99" t="s">
        <v>246</v>
      </c>
      <c r="D402" s="99" t="s">
        <v>604</v>
      </c>
      <c r="E402" s="99" t="s">
        <v>624</v>
      </c>
      <c r="F402" s="99" t="s">
        <v>209</v>
      </c>
      <c r="G402" s="100">
        <v>18.600000000000001</v>
      </c>
      <c r="H402" s="100"/>
      <c r="I402" s="100"/>
      <c r="J402" s="28" t="s">
        <v>657</v>
      </c>
      <c r="K402" s="100">
        <v>5</v>
      </c>
      <c r="L402" s="54">
        <f>VLOOKUP(K402,Reinigungstage!A10:B31,2,FALSE)</f>
        <v>185</v>
      </c>
      <c r="M402" s="54">
        <f t="shared" si="45"/>
        <v>3441</v>
      </c>
      <c r="N402" s="101">
        <f t="shared" si="46"/>
        <v>0</v>
      </c>
      <c r="O402" s="54">
        <f ca="1">IF('SVS UnterhaltsRG'!H61="",0,'SVS UnterhaltsRG'!H61)</f>
        <v>0</v>
      </c>
      <c r="P402" s="54">
        <f t="shared" si="47"/>
        <v>0</v>
      </c>
      <c r="Q402" s="54">
        <f t="shared" ca="1" si="48"/>
        <v>0</v>
      </c>
      <c r="R402" s="54">
        <f t="shared" si="49"/>
        <v>0</v>
      </c>
      <c r="S402" s="54">
        <f t="shared" ca="1" si="50"/>
        <v>0</v>
      </c>
      <c r="T402" s="4" t="str">
        <f t="shared" si="51"/>
        <v>Leistungswert eintragen</v>
      </c>
      <c r="U402" s="4">
        <f t="shared" si="52"/>
        <v>175</v>
      </c>
      <c r="V402" s="4">
        <f t="shared" si="53"/>
        <v>0</v>
      </c>
    </row>
    <row r="403" spans="1:22" ht="21" x14ac:dyDescent="0.2">
      <c r="A403" s="28">
        <v>382</v>
      </c>
      <c r="B403" s="98" t="s">
        <v>625</v>
      </c>
      <c r="C403" s="99" t="s">
        <v>246</v>
      </c>
      <c r="D403" s="99" t="s">
        <v>604</v>
      </c>
      <c r="E403" s="99" t="s">
        <v>626</v>
      </c>
      <c r="F403" s="99" t="s">
        <v>209</v>
      </c>
      <c r="G403" s="100">
        <v>18.5</v>
      </c>
      <c r="H403" s="100"/>
      <c r="I403" s="100"/>
      <c r="J403" s="28" t="s">
        <v>657</v>
      </c>
      <c r="K403" s="100">
        <v>5</v>
      </c>
      <c r="L403" s="54">
        <f>VLOOKUP(K403,Reinigungstage!A10:B31,2,FALSE)</f>
        <v>185</v>
      </c>
      <c r="M403" s="54">
        <f t="shared" si="45"/>
        <v>3422.5</v>
      </c>
      <c r="N403" s="101">
        <f t="shared" si="46"/>
        <v>0</v>
      </c>
      <c r="O403" s="54">
        <f ca="1">IF('SVS UnterhaltsRG'!H61="",0,'SVS UnterhaltsRG'!H61)</f>
        <v>0</v>
      </c>
      <c r="P403" s="54">
        <f t="shared" si="47"/>
        <v>0</v>
      </c>
      <c r="Q403" s="54">
        <f t="shared" ca="1" si="48"/>
        <v>0</v>
      </c>
      <c r="R403" s="54">
        <f t="shared" si="49"/>
        <v>0</v>
      </c>
      <c r="S403" s="54">
        <f t="shared" ca="1" si="50"/>
        <v>0</v>
      </c>
      <c r="T403" s="4" t="str">
        <f t="shared" si="51"/>
        <v>Leistungswert eintragen</v>
      </c>
      <c r="U403" s="4">
        <f t="shared" si="52"/>
        <v>175</v>
      </c>
      <c r="V403" s="4">
        <f t="shared" si="53"/>
        <v>0</v>
      </c>
    </row>
    <row r="404" spans="1:22" ht="21" x14ac:dyDescent="0.2">
      <c r="A404" s="28">
        <v>383</v>
      </c>
      <c r="B404" s="98"/>
      <c r="C404" s="99" t="s">
        <v>246</v>
      </c>
      <c r="D404" s="99" t="s">
        <v>604</v>
      </c>
      <c r="E404" s="99" t="s">
        <v>621</v>
      </c>
      <c r="F404" s="99" t="s">
        <v>209</v>
      </c>
      <c r="G404" s="100">
        <v>11</v>
      </c>
      <c r="H404" s="100"/>
      <c r="I404" s="100"/>
      <c r="J404" s="28" t="s">
        <v>652</v>
      </c>
      <c r="K404" s="100">
        <v>5</v>
      </c>
      <c r="L404" s="54">
        <f>VLOOKUP(K404,Reinigungstage!A10:B31,2,FALSE)</f>
        <v>185</v>
      </c>
      <c r="M404" s="54">
        <f t="shared" si="45"/>
        <v>2035</v>
      </c>
      <c r="N404" s="101">
        <f t="shared" si="46"/>
        <v>0</v>
      </c>
      <c r="O404" s="54">
        <f ca="1">IF('SVS UnterhaltsRG'!H61="",0,'SVS UnterhaltsRG'!H61)</f>
        <v>0</v>
      </c>
      <c r="P404" s="54">
        <f t="shared" si="47"/>
        <v>0</v>
      </c>
      <c r="Q404" s="54">
        <f t="shared" ca="1" si="48"/>
        <v>0</v>
      </c>
      <c r="R404" s="54">
        <f t="shared" si="49"/>
        <v>0</v>
      </c>
      <c r="S404" s="54">
        <f t="shared" ca="1" si="50"/>
        <v>0</v>
      </c>
      <c r="T404" s="4" t="str">
        <f t="shared" si="51"/>
        <v>Leistungswert eintragen</v>
      </c>
      <c r="U404" s="4">
        <f t="shared" si="52"/>
        <v>63.75</v>
      </c>
      <c r="V404" s="4">
        <f t="shared" si="53"/>
        <v>0</v>
      </c>
    </row>
    <row r="405" spans="1:22" ht="21" x14ac:dyDescent="0.2">
      <c r="A405" s="28">
        <v>384</v>
      </c>
      <c r="B405" s="98"/>
      <c r="C405" s="99" t="s">
        <v>246</v>
      </c>
      <c r="D405" s="99" t="s">
        <v>604</v>
      </c>
      <c r="E405" s="99" t="s">
        <v>627</v>
      </c>
      <c r="F405" s="99" t="s">
        <v>209</v>
      </c>
      <c r="G405" s="100">
        <v>1.4</v>
      </c>
      <c r="H405" s="100"/>
      <c r="I405" s="100"/>
      <c r="J405" s="28" t="s">
        <v>652</v>
      </c>
      <c r="K405" s="100">
        <v>5</v>
      </c>
      <c r="L405" s="54">
        <f>VLOOKUP(K405,Reinigungstage!A10:B31,2,FALSE)</f>
        <v>185</v>
      </c>
      <c r="M405" s="54">
        <f t="shared" si="45"/>
        <v>259</v>
      </c>
      <c r="N405" s="101">
        <f t="shared" si="46"/>
        <v>0</v>
      </c>
      <c r="O405" s="54">
        <f ca="1">IF('SVS UnterhaltsRG'!H61="",0,'SVS UnterhaltsRG'!H61)</f>
        <v>0</v>
      </c>
      <c r="P405" s="54">
        <f t="shared" si="47"/>
        <v>0</v>
      </c>
      <c r="Q405" s="54">
        <f t="shared" ca="1" si="48"/>
        <v>0</v>
      </c>
      <c r="R405" s="54">
        <f t="shared" si="49"/>
        <v>0</v>
      </c>
      <c r="S405" s="54">
        <f t="shared" ca="1" si="50"/>
        <v>0</v>
      </c>
      <c r="T405" s="4" t="str">
        <f t="shared" si="51"/>
        <v>Leistungswert eintragen</v>
      </c>
      <c r="U405" s="4">
        <f t="shared" si="52"/>
        <v>63.75</v>
      </c>
      <c r="V405" s="4">
        <f t="shared" si="53"/>
        <v>0</v>
      </c>
    </row>
    <row r="406" spans="1:22" ht="21" x14ac:dyDescent="0.2">
      <c r="A406" s="28">
        <v>385</v>
      </c>
      <c r="B406" s="98" t="s">
        <v>628</v>
      </c>
      <c r="C406" s="99" t="s">
        <v>246</v>
      </c>
      <c r="D406" s="99" t="s">
        <v>604</v>
      </c>
      <c r="E406" s="99" t="s">
        <v>622</v>
      </c>
      <c r="F406" s="99" t="s">
        <v>209</v>
      </c>
      <c r="G406" s="100">
        <v>2.7</v>
      </c>
      <c r="H406" s="100"/>
      <c r="I406" s="100"/>
      <c r="J406" s="28" t="s">
        <v>652</v>
      </c>
      <c r="K406" s="100">
        <v>5</v>
      </c>
      <c r="L406" s="54">
        <f>VLOOKUP(K406,Reinigungstage!A10:B31,2,FALSE)</f>
        <v>185</v>
      </c>
      <c r="M406" s="54">
        <f t="shared" ref="M406:M430" si="54">ROUND(IF(L406=0,0,L406*G406),2)</f>
        <v>499.5</v>
      </c>
      <c r="N406" s="101">
        <f t="shared" ref="N406:N430" si="55">VLOOKUP(J406,$G$4:$H$13,2,FALSE)</f>
        <v>0</v>
      </c>
      <c r="O406" s="54">
        <f ca="1">IF('SVS UnterhaltsRG'!H61="",0,'SVS UnterhaltsRG'!H61)</f>
        <v>0</v>
      </c>
      <c r="P406" s="54">
        <f t="shared" ref="P406:P430" si="56">ROUND(IF(N406=0,0,M406/N406),2)</f>
        <v>0</v>
      </c>
      <c r="Q406" s="54">
        <f t="shared" ref="Q406:Q430" ca="1" si="57">IF(M406=0,0,IF(O406="",0,ROUND(P406*O406,2)))</f>
        <v>0</v>
      </c>
      <c r="R406" s="54">
        <f t="shared" ref="R406:R430" si="58">ROUND(IF(P406=0,0,P406/L406),2)</f>
        <v>0</v>
      </c>
      <c r="S406" s="54">
        <f t="shared" ref="S406:S430" ca="1" si="59">ROUND(IF(Q406=0,0,Q406/L406),2)</f>
        <v>0</v>
      </c>
      <c r="T406" s="4" t="str">
        <f t="shared" ref="T406:T430" si="60">IF(M406=0,"",IF(N406=0,"Leistungswert eintragen",IF(O406=0,"SVS prüfen","")))</f>
        <v>Leistungswert eintragen</v>
      </c>
      <c r="U406" s="4">
        <f t="shared" ref="U406:U430" si="61">VLOOKUP(J406,$U$4:$V$13,2,FALSE)</f>
        <v>63.75</v>
      </c>
      <c r="V406" s="4">
        <f t="shared" ref="V406:V430" si="62">IF(M406=0,0,IF(U406&lt;N406,1,IF(U406&gt;=N406,0,"")))</f>
        <v>0</v>
      </c>
    </row>
    <row r="407" spans="1:22" ht="21" x14ac:dyDescent="0.2">
      <c r="A407" s="28">
        <v>386</v>
      </c>
      <c r="B407" s="98" t="s">
        <v>629</v>
      </c>
      <c r="C407" s="99" t="s">
        <v>246</v>
      </c>
      <c r="D407" s="99" t="s">
        <v>604</v>
      </c>
      <c r="E407" s="99" t="s">
        <v>630</v>
      </c>
      <c r="F407" s="99" t="s">
        <v>209</v>
      </c>
      <c r="G407" s="100">
        <v>18.5</v>
      </c>
      <c r="H407" s="100"/>
      <c r="I407" s="100"/>
      <c r="J407" s="28" t="s">
        <v>657</v>
      </c>
      <c r="K407" s="100">
        <v>5</v>
      </c>
      <c r="L407" s="54">
        <f>VLOOKUP(K407,Reinigungstage!A10:B31,2,FALSE)</f>
        <v>185</v>
      </c>
      <c r="M407" s="54">
        <f t="shared" si="54"/>
        <v>3422.5</v>
      </c>
      <c r="N407" s="101">
        <f t="shared" si="55"/>
        <v>0</v>
      </c>
      <c r="O407" s="54">
        <f ca="1">IF('SVS UnterhaltsRG'!H61="",0,'SVS UnterhaltsRG'!H61)</f>
        <v>0</v>
      </c>
      <c r="P407" s="54">
        <f t="shared" si="56"/>
        <v>0</v>
      </c>
      <c r="Q407" s="54">
        <f t="shared" ca="1" si="57"/>
        <v>0</v>
      </c>
      <c r="R407" s="54">
        <f t="shared" si="58"/>
        <v>0</v>
      </c>
      <c r="S407" s="54">
        <f t="shared" ca="1" si="59"/>
        <v>0</v>
      </c>
      <c r="T407" s="4" t="str">
        <f t="shared" si="60"/>
        <v>Leistungswert eintragen</v>
      </c>
      <c r="U407" s="4">
        <f t="shared" si="61"/>
        <v>175</v>
      </c>
      <c r="V407" s="4">
        <f t="shared" si="62"/>
        <v>0</v>
      </c>
    </row>
    <row r="408" spans="1:22" ht="21" x14ac:dyDescent="0.2">
      <c r="A408" s="28">
        <v>387</v>
      </c>
      <c r="B408" s="98"/>
      <c r="C408" s="99" t="s">
        <v>246</v>
      </c>
      <c r="D408" s="99" t="s">
        <v>604</v>
      </c>
      <c r="E408" s="99" t="s">
        <v>621</v>
      </c>
      <c r="F408" s="99" t="s">
        <v>209</v>
      </c>
      <c r="G408" s="100">
        <v>10.9</v>
      </c>
      <c r="H408" s="100"/>
      <c r="I408" s="100"/>
      <c r="J408" s="28" t="s">
        <v>652</v>
      </c>
      <c r="K408" s="100">
        <v>5</v>
      </c>
      <c r="L408" s="54">
        <f>VLOOKUP(K408,Reinigungstage!A10:B31,2,FALSE)</f>
        <v>185</v>
      </c>
      <c r="M408" s="54">
        <f t="shared" si="54"/>
        <v>2016.5</v>
      </c>
      <c r="N408" s="101">
        <f t="shared" si="55"/>
        <v>0</v>
      </c>
      <c r="O408" s="54">
        <f ca="1">IF('SVS UnterhaltsRG'!H61="",0,'SVS UnterhaltsRG'!H61)</f>
        <v>0</v>
      </c>
      <c r="P408" s="54">
        <f t="shared" si="56"/>
        <v>0</v>
      </c>
      <c r="Q408" s="54">
        <f t="shared" ca="1" si="57"/>
        <v>0</v>
      </c>
      <c r="R408" s="54">
        <f t="shared" si="58"/>
        <v>0</v>
      </c>
      <c r="S408" s="54">
        <f t="shared" ca="1" si="59"/>
        <v>0</v>
      </c>
      <c r="T408" s="4" t="str">
        <f t="shared" si="60"/>
        <v>Leistungswert eintragen</v>
      </c>
      <c r="U408" s="4">
        <f t="shared" si="61"/>
        <v>63.75</v>
      </c>
      <c r="V408" s="4">
        <f t="shared" si="62"/>
        <v>0</v>
      </c>
    </row>
    <row r="409" spans="1:22" ht="21" x14ac:dyDescent="0.2">
      <c r="A409" s="28">
        <v>388</v>
      </c>
      <c r="B409" s="98"/>
      <c r="C409" s="99" t="s">
        <v>246</v>
      </c>
      <c r="D409" s="99" t="s">
        <v>604</v>
      </c>
      <c r="E409" s="99" t="s">
        <v>622</v>
      </c>
      <c r="F409" s="99" t="s">
        <v>209</v>
      </c>
      <c r="G409" s="100">
        <v>1.4</v>
      </c>
      <c r="H409" s="100"/>
      <c r="I409" s="100"/>
      <c r="J409" s="28" t="s">
        <v>652</v>
      </c>
      <c r="K409" s="100">
        <v>5</v>
      </c>
      <c r="L409" s="54">
        <f>VLOOKUP(K409,Reinigungstage!A10:B31,2,FALSE)</f>
        <v>185</v>
      </c>
      <c r="M409" s="54">
        <f t="shared" si="54"/>
        <v>259</v>
      </c>
      <c r="N409" s="101">
        <f t="shared" si="55"/>
        <v>0</v>
      </c>
      <c r="O409" s="54">
        <f ca="1">IF('SVS UnterhaltsRG'!H61="",0,'SVS UnterhaltsRG'!H61)</f>
        <v>0</v>
      </c>
      <c r="P409" s="54">
        <f t="shared" si="56"/>
        <v>0</v>
      </c>
      <c r="Q409" s="54">
        <f t="shared" ca="1" si="57"/>
        <v>0</v>
      </c>
      <c r="R409" s="54">
        <f t="shared" si="58"/>
        <v>0</v>
      </c>
      <c r="S409" s="54">
        <f t="shared" ca="1" si="59"/>
        <v>0</v>
      </c>
      <c r="T409" s="4" t="str">
        <f t="shared" si="60"/>
        <v>Leistungswert eintragen</v>
      </c>
      <c r="U409" s="4">
        <f t="shared" si="61"/>
        <v>63.75</v>
      </c>
      <c r="V409" s="4">
        <f t="shared" si="62"/>
        <v>0</v>
      </c>
    </row>
    <row r="410" spans="1:22" ht="21" x14ac:dyDescent="0.2">
      <c r="A410" s="28">
        <v>389</v>
      </c>
      <c r="B410" s="98" t="s">
        <v>631</v>
      </c>
      <c r="C410" s="99" t="s">
        <v>246</v>
      </c>
      <c r="D410" s="99" t="s">
        <v>604</v>
      </c>
      <c r="E410" s="99" t="s">
        <v>632</v>
      </c>
      <c r="F410" s="99" t="s">
        <v>209</v>
      </c>
      <c r="G410" s="100">
        <v>18.5</v>
      </c>
      <c r="H410" s="100"/>
      <c r="I410" s="100"/>
      <c r="J410" s="28" t="s">
        <v>657</v>
      </c>
      <c r="K410" s="100">
        <v>5</v>
      </c>
      <c r="L410" s="54">
        <f>VLOOKUP(K410,Reinigungstage!A10:B31,2,FALSE)</f>
        <v>185</v>
      </c>
      <c r="M410" s="54">
        <f t="shared" si="54"/>
        <v>3422.5</v>
      </c>
      <c r="N410" s="101">
        <f t="shared" si="55"/>
        <v>0</v>
      </c>
      <c r="O410" s="54">
        <f ca="1">IF('SVS UnterhaltsRG'!H61="",0,'SVS UnterhaltsRG'!H61)</f>
        <v>0</v>
      </c>
      <c r="P410" s="54">
        <f t="shared" si="56"/>
        <v>0</v>
      </c>
      <c r="Q410" s="54">
        <f t="shared" ca="1" si="57"/>
        <v>0</v>
      </c>
      <c r="R410" s="54">
        <f t="shared" si="58"/>
        <v>0</v>
      </c>
      <c r="S410" s="54">
        <f t="shared" ca="1" si="59"/>
        <v>0</v>
      </c>
      <c r="T410" s="4" t="str">
        <f t="shared" si="60"/>
        <v>Leistungswert eintragen</v>
      </c>
      <c r="U410" s="4">
        <f t="shared" si="61"/>
        <v>175</v>
      </c>
      <c r="V410" s="4">
        <f t="shared" si="62"/>
        <v>0</v>
      </c>
    </row>
    <row r="411" spans="1:22" ht="21" x14ac:dyDescent="0.2">
      <c r="A411" s="28">
        <v>390</v>
      </c>
      <c r="B411" s="98"/>
      <c r="C411" s="99" t="s">
        <v>246</v>
      </c>
      <c r="D411" s="99" t="s">
        <v>604</v>
      </c>
      <c r="E411" s="99" t="s">
        <v>621</v>
      </c>
      <c r="F411" s="99" t="s">
        <v>209</v>
      </c>
      <c r="G411" s="100">
        <v>10.9</v>
      </c>
      <c r="H411" s="100"/>
      <c r="I411" s="100"/>
      <c r="J411" s="28" t="s">
        <v>652</v>
      </c>
      <c r="K411" s="100">
        <v>5</v>
      </c>
      <c r="L411" s="54">
        <f>VLOOKUP(K411,Reinigungstage!A10:B31,2,FALSE)</f>
        <v>185</v>
      </c>
      <c r="M411" s="54">
        <f t="shared" si="54"/>
        <v>2016.5</v>
      </c>
      <c r="N411" s="101">
        <f t="shared" si="55"/>
        <v>0</v>
      </c>
      <c r="O411" s="54">
        <f ca="1">IF('SVS UnterhaltsRG'!H61="",0,'SVS UnterhaltsRG'!H61)</f>
        <v>0</v>
      </c>
      <c r="P411" s="54">
        <f t="shared" si="56"/>
        <v>0</v>
      </c>
      <c r="Q411" s="54">
        <f t="shared" ca="1" si="57"/>
        <v>0</v>
      </c>
      <c r="R411" s="54">
        <f t="shared" si="58"/>
        <v>0</v>
      </c>
      <c r="S411" s="54">
        <f t="shared" ca="1" si="59"/>
        <v>0</v>
      </c>
      <c r="T411" s="4" t="str">
        <f t="shared" si="60"/>
        <v>Leistungswert eintragen</v>
      </c>
      <c r="U411" s="4">
        <f t="shared" si="61"/>
        <v>63.75</v>
      </c>
      <c r="V411" s="4">
        <f t="shared" si="62"/>
        <v>0</v>
      </c>
    </row>
    <row r="412" spans="1:22" ht="21" x14ac:dyDescent="0.2">
      <c r="A412" s="28">
        <v>391</v>
      </c>
      <c r="B412" s="98"/>
      <c r="C412" s="99" t="s">
        <v>246</v>
      </c>
      <c r="D412" s="99" t="s">
        <v>604</v>
      </c>
      <c r="E412" s="99" t="s">
        <v>622</v>
      </c>
      <c r="F412" s="99" t="s">
        <v>209</v>
      </c>
      <c r="G412" s="100">
        <v>1.4</v>
      </c>
      <c r="H412" s="100"/>
      <c r="I412" s="100"/>
      <c r="J412" s="28" t="s">
        <v>652</v>
      </c>
      <c r="K412" s="100">
        <v>5</v>
      </c>
      <c r="L412" s="54">
        <f>VLOOKUP(K412,Reinigungstage!A10:B31,2,FALSE)</f>
        <v>185</v>
      </c>
      <c r="M412" s="54">
        <f t="shared" si="54"/>
        <v>259</v>
      </c>
      <c r="N412" s="101">
        <f t="shared" si="55"/>
        <v>0</v>
      </c>
      <c r="O412" s="54">
        <f ca="1">IF('SVS UnterhaltsRG'!H61="",0,'SVS UnterhaltsRG'!H61)</f>
        <v>0</v>
      </c>
      <c r="P412" s="54">
        <f t="shared" si="56"/>
        <v>0</v>
      </c>
      <c r="Q412" s="54">
        <f t="shared" ca="1" si="57"/>
        <v>0</v>
      </c>
      <c r="R412" s="54">
        <f t="shared" si="58"/>
        <v>0</v>
      </c>
      <c r="S412" s="54">
        <f t="shared" ca="1" si="59"/>
        <v>0</v>
      </c>
      <c r="T412" s="4" t="str">
        <f t="shared" si="60"/>
        <v>Leistungswert eintragen</v>
      </c>
      <c r="U412" s="4">
        <f t="shared" si="61"/>
        <v>63.75</v>
      </c>
      <c r="V412" s="4">
        <f t="shared" si="62"/>
        <v>0</v>
      </c>
    </row>
    <row r="413" spans="1:22" ht="21" x14ac:dyDescent="0.2">
      <c r="A413" s="28">
        <v>392</v>
      </c>
      <c r="B413" s="98" t="s">
        <v>633</v>
      </c>
      <c r="C413" s="99" t="s">
        <v>246</v>
      </c>
      <c r="D413" s="99" t="s">
        <v>604</v>
      </c>
      <c r="E413" s="99" t="s">
        <v>622</v>
      </c>
      <c r="F413" s="99" t="s">
        <v>209</v>
      </c>
      <c r="G413" s="100">
        <v>2.7</v>
      </c>
      <c r="H413" s="100"/>
      <c r="I413" s="100"/>
      <c r="J413" s="28" t="s">
        <v>652</v>
      </c>
      <c r="K413" s="100">
        <v>5</v>
      </c>
      <c r="L413" s="54">
        <f>VLOOKUP(K413,Reinigungstage!A10:B31,2,FALSE)</f>
        <v>185</v>
      </c>
      <c r="M413" s="54">
        <f t="shared" si="54"/>
        <v>499.5</v>
      </c>
      <c r="N413" s="101">
        <f t="shared" si="55"/>
        <v>0</v>
      </c>
      <c r="O413" s="54">
        <f ca="1">IF('SVS UnterhaltsRG'!H61="",0,'SVS UnterhaltsRG'!H61)</f>
        <v>0</v>
      </c>
      <c r="P413" s="54">
        <f t="shared" si="56"/>
        <v>0</v>
      </c>
      <c r="Q413" s="54">
        <f t="shared" ca="1" si="57"/>
        <v>0</v>
      </c>
      <c r="R413" s="54">
        <f t="shared" si="58"/>
        <v>0</v>
      </c>
      <c r="S413" s="54">
        <f t="shared" ca="1" si="59"/>
        <v>0</v>
      </c>
      <c r="T413" s="4" t="str">
        <f t="shared" si="60"/>
        <v>Leistungswert eintragen</v>
      </c>
      <c r="U413" s="4">
        <f t="shared" si="61"/>
        <v>63.75</v>
      </c>
      <c r="V413" s="4">
        <f t="shared" si="62"/>
        <v>0</v>
      </c>
    </row>
    <row r="414" spans="1:22" ht="21" x14ac:dyDescent="0.2">
      <c r="A414" s="28">
        <v>393</v>
      </c>
      <c r="B414" s="98" t="s">
        <v>634</v>
      </c>
      <c r="C414" s="99" t="s">
        <v>246</v>
      </c>
      <c r="D414" s="99" t="s">
        <v>604</v>
      </c>
      <c r="E414" s="99" t="s">
        <v>635</v>
      </c>
      <c r="F414" s="99" t="s">
        <v>209</v>
      </c>
      <c r="G414" s="100">
        <v>18.600000000000001</v>
      </c>
      <c r="H414" s="100"/>
      <c r="I414" s="100"/>
      <c r="J414" s="28" t="s">
        <v>657</v>
      </c>
      <c r="K414" s="100">
        <v>5</v>
      </c>
      <c r="L414" s="54">
        <f>VLOOKUP(K414,Reinigungstage!A10:B31,2,FALSE)</f>
        <v>185</v>
      </c>
      <c r="M414" s="54">
        <f t="shared" si="54"/>
        <v>3441</v>
      </c>
      <c r="N414" s="101">
        <f t="shared" si="55"/>
        <v>0</v>
      </c>
      <c r="O414" s="54">
        <f ca="1">IF('SVS UnterhaltsRG'!H61="",0,'SVS UnterhaltsRG'!H61)</f>
        <v>0</v>
      </c>
      <c r="P414" s="54">
        <f t="shared" si="56"/>
        <v>0</v>
      </c>
      <c r="Q414" s="54">
        <f t="shared" ca="1" si="57"/>
        <v>0</v>
      </c>
      <c r="R414" s="54">
        <f t="shared" si="58"/>
        <v>0</v>
      </c>
      <c r="S414" s="54">
        <f t="shared" ca="1" si="59"/>
        <v>0</v>
      </c>
      <c r="T414" s="4" t="str">
        <f t="shared" si="60"/>
        <v>Leistungswert eintragen</v>
      </c>
      <c r="U414" s="4">
        <f t="shared" si="61"/>
        <v>175</v>
      </c>
      <c r="V414" s="4">
        <f t="shared" si="62"/>
        <v>0</v>
      </c>
    </row>
    <row r="415" spans="1:22" ht="21" x14ac:dyDescent="0.2">
      <c r="A415" s="28">
        <v>394</v>
      </c>
      <c r="B415" s="98"/>
      <c r="C415" s="99" t="s">
        <v>246</v>
      </c>
      <c r="D415" s="99" t="s">
        <v>604</v>
      </c>
      <c r="E415" s="99" t="s">
        <v>621</v>
      </c>
      <c r="F415" s="99" t="s">
        <v>209</v>
      </c>
      <c r="G415" s="100">
        <v>10.9</v>
      </c>
      <c r="H415" s="100"/>
      <c r="I415" s="100"/>
      <c r="J415" s="28" t="s">
        <v>652</v>
      </c>
      <c r="K415" s="100">
        <v>5</v>
      </c>
      <c r="L415" s="54">
        <f>VLOOKUP(K415,Reinigungstage!A10:B31,2,FALSE)</f>
        <v>185</v>
      </c>
      <c r="M415" s="54">
        <f t="shared" si="54"/>
        <v>2016.5</v>
      </c>
      <c r="N415" s="101">
        <f t="shared" si="55"/>
        <v>0</v>
      </c>
      <c r="O415" s="54">
        <f ca="1">IF('SVS UnterhaltsRG'!H61="",0,'SVS UnterhaltsRG'!H61)</f>
        <v>0</v>
      </c>
      <c r="P415" s="54">
        <f t="shared" si="56"/>
        <v>0</v>
      </c>
      <c r="Q415" s="54">
        <f t="shared" ca="1" si="57"/>
        <v>0</v>
      </c>
      <c r="R415" s="54">
        <f t="shared" si="58"/>
        <v>0</v>
      </c>
      <c r="S415" s="54">
        <f t="shared" ca="1" si="59"/>
        <v>0</v>
      </c>
      <c r="T415" s="4" t="str">
        <f t="shared" si="60"/>
        <v>Leistungswert eintragen</v>
      </c>
      <c r="U415" s="4">
        <f t="shared" si="61"/>
        <v>63.75</v>
      </c>
      <c r="V415" s="4">
        <f t="shared" si="62"/>
        <v>0</v>
      </c>
    </row>
    <row r="416" spans="1:22" ht="21" x14ac:dyDescent="0.2">
      <c r="A416" s="28">
        <v>395</v>
      </c>
      <c r="B416" s="98"/>
      <c r="C416" s="99" t="s">
        <v>246</v>
      </c>
      <c r="D416" s="99" t="s">
        <v>604</v>
      </c>
      <c r="E416" s="99" t="s">
        <v>622</v>
      </c>
      <c r="F416" s="99" t="s">
        <v>209</v>
      </c>
      <c r="G416" s="100">
        <v>1.3</v>
      </c>
      <c r="H416" s="100"/>
      <c r="I416" s="100"/>
      <c r="J416" s="28" t="s">
        <v>652</v>
      </c>
      <c r="K416" s="100">
        <v>5</v>
      </c>
      <c r="L416" s="54">
        <f>VLOOKUP(K416,Reinigungstage!A10:B31,2,FALSE)</f>
        <v>185</v>
      </c>
      <c r="M416" s="54">
        <f t="shared" si="54"/>
        <v>240.5</v>
      </c>
      <c r="N416" s="101">
        <f t="shared" si="55"/>
        <v>0</v>
      </c>
      <c r="O416" s="54">
        <f ca="1">IF('SVS UnterhaltsRG'!H61="",0,'SVS UnterhaltsRG'!H61)</f>
        <v>0</v>
      </c>
      <c r="P416" s="54">
        <f t="shared" si="56"/>
        <v>0</v>
      </c>
      <c r="Q416" s="54">
        <f t="shared" ca="1" si="57"/>
        <v>0</v>
      </c>
      <c r="R416" s="54">
        <f t="shared" si="58"/>
        <v>0</v>
      </c>
      <c r="S416" s="54">
        <f t="shared" ca="1" si="59"/>
        <v>0</v>
      </c>
      <c r="T416" s="4" t="str">
        <f t="shared" si="60"/>
        <v>Leistungswert eintragen</v>
      </c>
      <c r="U416" s="4">
        <f t="shared" si="61"/>
        <v>63.75</v>
      </c>
      <c r="V416" s="4">
        <f t="shared" si="62"/>
        <v>0</v>
      </c>
    </row>
    <row r="417" spans="1:22" ht="21" x14ac:dyDescent="0.2">
      <c r="A417" s="28">
        <v>396</v>
      </c>
      <c r="B417" s="98" t="s">
        <v>636</v>
      </c>
      <c r="C417" s="99" t="s">
        <v>246</v>
      </c>
      <c r="D417" s="99" t="s">
        <v>604</v>
      </c>
      <c r="E417" s="99" t="s">
        <v>291</v>
      </c>
      <c r="F417" s="99" t="s">
        <v>209</v>
      </c>
      <c r="G417" s="100">
        <v>5.4</v>
      </c>
      <c r="H417" s="100"/>
      <c r="I417" s="100"/>
      <c r="J417" s="28" t="s">
        <v>652</v>
      </c>
      <c r="K417" s="100">
        <v>5</v>
      </c>
      <c r="L417" s="54">
        <f>VLOOKUP(K417,Reinigungstage!A10:B31,2,FALSE)</f>
        <v>185</v>
      </c>
      <c r="M417" s="54">
        <f t="shared" si="54"/>
        <v>999</v>
      </c>
      <c r="N417" s="101">
        <f t="shared" si="55"/>
        <v>0</v>
      </c>
      <c r="O417" s="54">
        <f ca="1">IF('SVS UnterhaltsRG'!H61="",0,'SVS UnterhaltsRG'!H61)</f>
        <v>0</v>
      </c>
      <c r="P417" s="54">
        <f t="shared" si="56"/>
        <v>0</v>
      </c>
      <c r="Q417" s="54">
        <f t="shared" ca="1" si="57"/>
        <v>0</v>
      </c>
      <c r="R417" s="54">
        <f t="shared" si="58"/>
        <v>0</v>
      </c>
      <c r="S417" s="54">
        <f t="shared" ca="1" si="59"/>
        <v>0</v>
      </c>
      <c r="T417" s="4" t="str">
        <f t="shared" si="60"/>
        <v>Leistungswert eintragen</v>
      </c>
      <c r="U417" s="4">
        <f t="shared" si="61"/>
        <v>63.75</v>
      </c>
      <c r="V417" s="4">
        <f t="shared" si="62"/>
        <v>0</v>
      </c>
    </row>
    <row r="418" spans="1:22" ht="21" x14ac:dyDescent="0.2">
      <c r="A418" s="28">
        <v>397</v>
      </c>
      <c r="B418" s="98" t="s">
        <v>637</v>
      </c>
      <c r="C418" s="99" t="s">
        <v>246</v>
      </c>
      <c r="D418" s="99" t="s">
        <v>604</v>
      </c>
      <c r="E418" s="99" t="s">
        <v>638</v>
      </c>
      <c r="F418" s="99" t="s">
        <v>214</v>
      </c>
      <c r="G418" s="100">
        <v>406</v>
      </c>
      <c r="H418" s="100"/>
      <c r="I418" s="100"/>
      <c r="J418" s="28" t="s">
        <v>658</v>
      </c>
      <c r="K418" s="100">
        <v>5</v>
      </c>
      <c r="L418" s="54">
        <f>VLOOKUP(K418,Reinigungstage!A10:B31,2,FALSE)</f>
        <v>185</v>
      </c>
      <c r="M418" s="54">
        <f t="shared" si="54"/>
        <v>75110</v>
      </c>
      <c r="N418" s="101">
        <f t="shared" si="55"/>
        <v>0</v>
      </c>
      <c r="O418" s="54">
        <f ca="1">IF('SVS UnterhaltsRG'!H61="",0,'SVS UnterhaltsRG'!H61)</f>
        <v>0</v>
      </c>
      <c r="P418" s="54">
        <f t="shared" si="56"/>
        <v>0</v>
      </c>
      <c r="Q418" s="54">
        <f t="shared" ca="1" si="57"/>
        <v>0</v>
      </c>
      <c r="R418" s="54">
        <f t="shared" si="58"/>
        <v>0</v>
      </c>
      <c r="S418" s="54">
        <f t="shared" ca="1" si="59"/>
        <v>0</v>
      </c>
      <c r="T418" s="4" t="str">
        <f t="shared" si="60"/>
        <v>Leistungswert eintragen</v>
      </c>
      <c r="U418" s="4">
        <f t="shared" si="61"/>
        <v>300</v>
      </c>
      <c r="V418" s="4">
        <f t="shared" si="62"/>
        <v>0</v>
      </c>
    </row>
    <row r="419" spans="1:22" ht="21" x14ac:dyDescent="0.2">
      <c r="A419" s="28">
        <v>398</v>
      </c>
      <c r="B419" s="98" t="s">
        <v>639</v>
      </c>
      <c r="C419" s="99" t="s">
        <v>246</v>
      </c>
      <c r="D419" s="99" t="s">
        <v>604</v>
      </c>
      <c r="E419" s="99" t="s">
        <v>640</v>
      </c>
      <c r="F419" s="99" t="s">
        <v>214</v>
      </c>
      <c r="G419" s="100">
        <v>406</v>
      </c>
      <c r="H419" s="100"/>
      <c r="I419" s="100"/>
      <c r="J419" s="28" t="s">
        <v>658</v>
      </c>
      <c r="K419" s="100">
        <v>5</v>
      </c>
      <c r="L419" s="54">
        <f>VLOOKUP(K419,Reinigungstage!A10:B31,2,FALSE)</f>
        <v>185</v>
      </c>
      <c r="M419" s="54">
        <f t="shared" si="54"/>
        <v>75110</v>
      </c>
      <c r="N419" s="101">
        <f t="shared" si="55"/>
        <v>0</v>
      </c>
      <c r="O419" s="54">
        <f ca="1">IF('SVS UnterhaltsRG'!H61="",0,'SVS UnterhaltsRG'!H61)</f>
        <v>0</v>
      </c>
      <c r="P419" s="54">
        <f t="shared" si="56"/>
        <v>0</v>
      </c>
      <c r="Q419" s="54">
        <f t="shared" ca="1" si="57"/>
        <v>0</v>
      </c>
      <c r="R419" s="54">
        <f t="shared" si="58"/>
        <v>0</v>
      </c>
      <c r="S419" s="54">
        <f t="shared" ca="1" si="59"/>
        <v>0</v>
      </c>
      <c r="T419" s="4" t="str">
        <f t="shared" si="60"/>
        <v>Leistungswert eintragen</v>
      </c>
      <c r="U419" s="4">
        <f t="shared" si="61"/>
        <v>300</v>
      </c>
      <c r="V419" s="4">
        <f t="shared" si="62"/>
        <v>0</v>
      </c>
    </row>
    <row r="420" spans="1:22" ht="21" x14ac:dyDescent="0.2">
      <c r="A420" s="28">
        <v>399</v>
      </c>
      <c r="B420" s="98" t="s">
        <v>641</v>
      </c>
      <c r="C420" s="99" t="s">
        <v>246</v>
      </c>
      <c r="D420" s="99" t="s">
        <v>604</v>
      </c>
      <c r="E420" s="99" t="s">
        <v>642</v>
      </c>
      <c r="F420" s="99" t="s">
        <v>214</v>
      </c>
      <c r="G420" s="100">
        <v>406</v>
      </c>
      <c r="H420" s="100"/>
      <c r="I420" s="100"/>
      <c r="J420" s="28" t="s">
        <v>658</v>
      </c>
      <c r="K420" s="100">
        <v>5</v>
      </c>
      <c r="L420" s="54">
        <f>VLOOKUP(K420,Reinigungstage!A10:B31,2,FALSE)</f>
        <v>185</v>
      </c>
      <c r="M420" s="54">
        <f t="shared" si="54"/>
        <v>75110</v>
      </c>
      <c r="N420" s="101">
        <f t="shared" si="55"/>
        <v>0</v>
      </c>
      <c r="O420" s="54">
        <f ca="1">IF('SVS UnterhaltsRG'!H61="",0,'SVS UnterhaltsRG'!H61)</f>
        <v>0</v>
      </c>
      <c r="P420" s="54">
        <f t="shared" si="56"/>
        <v>0</v>
      </c>
      <c r="Q420" s="54">
        <f t="shared" ca="1" si="57"/>
        <v>0</v>
      </c>
      <c r="R420" s="54">
        <f t="shared" si="58"/>
        <v>0</v>
      </c>
      <c r="S420" s="54">
        <f t="shared" ca="1" si="59"/>
        <v>0</v>
      </c>
      <c r="T420" s="4" t="str">
        <f t="shared" si="60"/>
        <v>Leistungswert eintragen</v>
      </c>
      <c r="U420" s="4">
        <f t="shared" si="61"/>
        <v>300</v>
      </c>
      <c r="V420" s="4">
        <f t="shared" si="62"/>
        <v>0</v>
      </c>
    </row>
    <row r="421" spans="1:22" ht="21" x14ac:dyDescent="0.2">
      <c r="A421" s="28">
        <v>400</v>
      </c>
      <c r="B421" s="98"/>
      <c r="C421" s="99" t="s">
        <v>246</v>
      </c>
      <c r="D421" s="99" t="s">
        <v>604</v>
      </c>
      <c r="E421" s="99" t="s">
        <v>265</v>
      </c>
      <c r="F421" s="99" t="s">
        <v>214</v>
      </c>
      <c r="G421" s="100">
        <v>79.5</v>
      </c>
      <c r="H421" s="100"/>
      <c r="I421" s="100"/>
      <c r="J421" s="28" t="s">
        <v>654</v>
      </c>
      <c r="K421" s="100">
        <v>5</v>
      </c>
      <c r="L421" s="54">
        <f>VLOOKUP(K421,Reinigungstage!A10:B31,2,FALSE)</f>
        <v>185</v>
      </c>
      <c r="M421" s="54">
        <f t="shared" si="54"/>
        <v>14707.5</v>
      </c>
      <c r="N421" s="101">
        <f t="shared" si="55"/>
        <v>0</v>
      </c>
      <c r="O421" s="54">
        <f ca="1">IF('SVS UnterhaltsRG'!H61="",0,'SVS UnterhaltsRG'!H61)</f>
        <v>0</v>
      </c>
      <c r="P421" s="54">
        <f t="shared" si="56"/>
        <v>0</v>
      </c>
      <c r="Q421" s="54">
        <f t="shared" ca="1" si="57"/>
        <v>0</v>
      </c>
      <c r="R421" s="54">
        <f t="shared" si="58"/>
        <v>0</v>
      </c>
      <c r="S421" s="54">
        <f t="shared" ca="1" si="59"/>
        <v>0</v>
      </c>
      <c r="T421" s="4" t="str">
        <f t="shared" si="60"/>
        <v>Leistungswert eintragen</v>
      </c>
      <c r="U421" s="4">
        <f t="shared" si="61"/>
        <v>300</v>
      </c>
      <c r="V421" s="4">
        <f t="shared" si="62"/>
        <v>0</v>
      </c>
    </row>
    <row r="422" spans="1:22" ht="21" x14ac:dyDescent="0.2">
      <c r="A422" s="28">
        <v>401</v>
      </c>
      <c r="B422" s="98"/>
      <c r="C422" s="99" t="s">
        <v>246</v>
      </c>
      <c r="D422" s="99" t="s">
        <v>604</v>
      </c>
      <c r="E422" s="99" t="s">
        <v>643</v>
      </c>
      <c r="F422" s="99" t="s">
        <v>214</v>
      </c>
      <c r="G422" s="100">
        <v>57.1</v>
      </c>
      <c r="H422" s="100"/>
      <c r="I422" s="100">
        <v>2</v>
      </c>
      <c r="J422" s="28" t="s">
        <v>654</v>
      </c>
      <c r="K422" s="100">
        <v>5</v>
      </c>
      <c r="L422" s="54">
        <f>VLOOKUP(K422,Reinigungstage!A10:B31,2,FALSE)</f>
        <v>185</v>
      </c>
      <c r="M422" s="54">
        <f t="shared" si="54"/>
        <v>10563.5</v>
      </c>
      <c r="N422" s="101">
        <f t="shared" si="55"/>
        <v>0</v>
      </c>
      <c r="O422" s="54">
        <f ca="1">IF('SVS UnterhaltsRG'!H61="",0,'SVS UnterhaltsRG'!H61)</f>
        <v>0</v>
      </c>
      <c r="P422" s="54">
        <f t="shared" si="56"/>
        <v>0</v>
      </c>
      <c r="Q422" s="54">
        <f t="shared" ca="1" si="57"/>
        <v>0</v>
      </c>
      <c r="R422" s="54">
        <f t="shared" si="58"/>
        <v>0</v>
      </c>
      <c r="S422" s="54">
        <f t="shared" ca="1" si="59"/>
        <v>0</v>
      </c>
      <c r="T422" s="4" t="str">
        <f t="shared" si="60"/>
        <v>Leistungswert eintragen</v>
      </c>
      <c r="U422" s="4">
        <f t="shared" si="61"/>
        <v>300</v>
      </c>
      <c r="V422" s="4">
        <f t="shared" si="62"/>
        <v>0</v>
      </c>
    </row>
    <row r="423" spans="1:22" ht="21" x14ac:dyDescent="0.2">
      <c r="A423" s="28">
        <v>402</v>
      </c>
      <c r="B423" s="98"/>
      <c r="C423" s="99" t="s">
        <v>229</v>
      </c>
      <c r="D423" s="99" t="s">
        <v>604</v>
      </c>
      <c r="E423" s="99" t="s">
        <v>644</v>
      </c>
      <c r="F423" s="99" t="s">
        <v>603</v>
      </c>
      <c r="G423" s="100">
        <v>7.8</v>
      </c>
      <c r="H423" s="100"/>
      <c r="I423" s="100"/>
      <c r="J423" s="28" t="s">
        <v>644</v>
      </c>
      <c r="K423" s="100">
        <v>5</v>
      </c>
      <c r="L423" s="54">
        <f>VLOOKUP(K423,Reinigungstage!A10:B31,2,FALSE)</f>
        <v>185</v>
      </c>
      <c r="M423" s="54">
        <f t="shared" si="54"/>
        <v>1443</v>
      </c>
      <c r="N423" s="101">
        <f t="shared" si="55"/>
        <v>0</v>
      </c>
      <c r="O423" s="54">
        <f ca="1">IF('SVS UnterhaltsRG'!H61="",0,'SVS UnterhaltsRG'!H61)</f>
        <v>0</v>
      </c>
      <c r="P423" s="54">
        <f t="shared" si="56"/>
        <v>0</v>
      </c>
      <c r="Q423" s="54">
        <f t="shared" ca="1" si="57"/>
        <v>0</v>
      </c>
      <c r="R423" s="54">
        <f t="shared" si="58"/>
        <v>0</v>
      </c>
      <c r="S423" s="54">
        <f t="shared" ca="1" si="59"/>
        <v>0</v>
      </c>
      <c r="T423" s="4" t="str">
        <f t="shared" si="60"/>
        <v>Leistungswert eintragen</v>
      </c>
      <c r="U423" s="4">
        <f t="shared" si="61"/>
        <v>138.75</v>
      </c>
      <c r="V423" s="4">
        <f t="shared" si="62"/>
        <v>0</v>
      </c>
    </row>
    <row r="424" spans="1:22" ht="21" x14ac:dyDescent="0.2">
      <c r="A424" s="28">
        <v>403</v>
      </c>
      <c r="B424" s="98"/>
      <c r="C424" s="99" t="s">
        <v>229</v>
      </c>
      <c r="D424" s="99" t="s">
        <v>604</v>
      </c>
      <c r="E424" s="99" t="s">
        <v>645</v>
      </c>
      <c r="F424" s="99" t="s">
        <v>603</v>
      </c>
      <c r="G424" s="100">
        <v>48.7</v>
      </c>
      <c r="H424" s="100"/>
      <c r="I424" s="100">
        <v>3</v>
      </c>
      <c r="J424" s="28" t="s">
        <v>654</v>
      </c>
      <c r="K424" s="100">
        <v>5</v>
      </c>
      <c r="L424" s="54">
        <f>VLOOKUP(K424,Reinigungstage!A10:B31,2,FALSE)</f>
        <v>185</v>
      </c>
      <c r="M424" s="54">
        <f t="shared" si="54"/>
        <v>9009.5</v>
      </c>
      <c r="N424" s="101">
        <f t="shared" si="55"/>
        <v>0</v>
      </c>
      <c r="O424" s="54">
        <f ca="1">IF('SVS UnterhaltsRG'!H61="",0,'SVS UnterhaltsRG'!H61)</f>
        <v>0</v>
      </c>
      <c r="P424" s="54">
        <f t="shared" si="56"/>
        <v>0</v>
      </c>
      <c r="Q424" s="54">
        <f t="shared" ca="1" si="57"/>
        <v>0</v>
      </c>
      <c r="R424" s="54">
        <f t="shared" si="58"/>
        <v>0</v>
      </c>
      <c r="S424" s="54">
        <f t="shared" ca="1" si="59"/>
        <v>0</v>
      </c>
      <c r="T424" s="4" t="str">
        <f t="shared" si="60"/>
        <v>Leistungswert eintragen</v>
      </c>
      <c r="U424" s="4">
        <f t="shared" si="61"/>
        <v>300</v>
      </c>
      <c r="V424" s="4">
        <f t="shared" si="62"/>
        <v>0</v>
      </c>
    </row>
    <row r="425" spans="1:22" ht="21" x14ac:dyDescent="0.2">
      <c r="A425" s="28">
        <v>404</v>
      </c>
      <c r="B425" s="98"/>
      <c r="C425" s="99" t="s">
        <v>229</v>
      </c>
      <c r="D425" s="99" t="s">
        <v>604</v>
      </c>
      <c r="E425" s="99" t="s">
        <v>646</v>
      </c>
      <c r="F425" s="99" t="s">
        <v>603</v>
      </c>
      <c r="G425" s="100">
        <v>41.2</v>
      </c>
      <c r="H425" s="100"/>
      <c r="I425" s="100"/>
      <c r="J425" s="28" t="s">
        <v>644</v>
      </c>
      <c r="K425" s="100">
        <v>1</v>
      </c>
      <c r="L425" s="54">
        <f>VLOOKUP(K425,Reinigungstage!A10:B31,2,FALSE)</f>
        <v>38.43</v>
      </c>
      <c r="M425" s="54">
        <f t="shared" si="54"/>
        <v>1583.32</v>
      </c>
      <c r="N425" s="101">
        <f t="shared" si="55"/>
        <v>0</v>
      </c>
      <c r="O425" s="54">
        <f ca="1">IF('SVS UnterhaltsRG'!H61="",0,'SVS UnterhaltsRG'!H61)</f>
        <v>0</v>
      </c>
      <c r="P425" s="54">
        <f t="shared" si="56"/>
        <v>0</v>
      </c>
      <c r="Q425" s="54">
        <f t="shared" ca="1" si="57"/>
        <v>0</v>
      </c>
      <c r="R425" s="54">
        <f t="shared" si="58"/>
        <v>0</v>
      </c>
      <c r="S425" s="54">
        <f t="shared" ca="1" si="59"/>
        <v>0</v>
      </c>
      <c r="T425" s="4" t="str">
        <f t="shared" si="60"/>
        <v>Leistungswert eintragen</v>
      </c>
      <c r="U425" s="4">
        <f t="shared" si="61"/>
        <v>138.75</v>
      </c>
      <c r="V425" s="4">
        <f t="shared" si="62"/>
        <v>0</v>
      </c>
    </row>
    <row r="426" spans="1:22" ht="21" x14ac:dyDescent="0.2">
      <c r="A426" s="28">
        <v>405</v>
      </c>
      <c r="B426" s="98"/>
      <c r="C426" s="99" t="s">
        <v>229</v>
      </c>
      <c r="D426" s="99" t="s">
        <v>604</v>
      </c>
      <c r="E426" s="99" t="s">
        <v>647</v>
      </c>
      <c r="F426" s="99" t="s">
        <v>603</v>
      </c>
      <c r="G426" s="100">
        <v>41.5</v>
      </c>
      <c r="H426" s="100"/>
      <c r="I426" s="100"/>
      <c r="J426" s="28" t="s">
        <v>644</v>
      </c>
      <c r="K426" s="100">
        <v>1</v>
      </c>
      <c r="L426" s="54">
        <f>VLOOKUP(K426,Reinigungstage!A10:B31,2,FALSE)</f>
        <v>38.43</v>
      </c>
      <c r="M426" s="54">
        <f t="shared" si="54"/>
        <v>1594.85</v>
      </c>
      <c r="N426" s="101">
        <f t="shared" si="55"/>
        <v>0</v>
      </c>
      <c r="O426" s="54">
        <f ca="1">IF('SVS UnterhaltsRG'!H61="",0,'SVS UnterhaltsRG'!H61)</f>
        <v>0</v>
      </c>
      <c r="P426" s="54">
        <f t="shared" si="56"/>
        <v>0</v>
      </c>
      <c r="Q426" s="54">
        <f t="shared" ca="1" si="57"/>
        <v>0</v>
      </c>
      <c r="R426" s="54">
        <f t="shared" si="58"/>
        <v>0</v>
      </c>
      <c r="S426" s="54">
        <f t="shared" ca="1" si="59"/>
        <v>0</v>
      </c>
      <c r="T426" s="4" t="str">
        <f t="shared" si="60"/>
        <v>Leistungswert eintragen</v>
      </c>
      <c r="U426" s="4">
        <f t="shared" si="61"/>
        <v>138.75</v>
      </c>
      <c r="V426" s="4">
        <f t="shared" si="62"/>
        <v>0</v>
      </c>
    </row>
    <row r="427" spans="1:22" ht="21" x14ac:dyDescent="0.2">
      <c r="A427" s="28">
        <v>406</v>
      </c>
      <c r="B427" s="98"/>
      <c r="C427" s="99" t="s">
        <v>229</v>
      </c>
      <c r="D427" s="99" t="s">
        <v>604</v>
      </c>
      <c r="E427" s="99" t="s">
        <v>648</v>
      </c>
      <c r="F427" s="99" t="s">
        <v>603</v>
      </c>
      <c r="G427" s="100">
        <v>41.7</v>
      </c>
      <c r="H427" s="100"/>
      <c r="I427" s="100"/>
      <c r="J427" s="28" t="s">
        <v>644</v>
      </c>
      <c r="K427" s="100">
        <v>1</v>
      </c>
      <c r="L427" s="54">
        <f>VLOOKUP(K427,Reinigungstage!A10:B31,2,FALSE)</f>
        <v>38.43</v>
      </c>
      <c r="M427" s="54">
        <f t="shared" si="54"/>
        <v>1602.53</v>
      </c>
      <c r="N427" s="101">
        <f t="shared" si="55"/>
        <v>0</v>
      </c>
      <c r="O427" s="54">
        <f ca="1">IF('SVS UnterhaltsRG'!H61="",0,'SVS UnterhaltsRG'!H61)</f>
        <v>0</v>
      </c>
      <c r="P427" s="54">
        <f t="shared" si="56"/>
        <v>0</v>
      </c>
      <c r="Q427" s="54">
        <f t="shared" ca="1" si="57"/>
        <v>0</v>
      </c>
      <c r="R427" s="54">
        <f t="shared" si="58"/>
        <v>0</v>
      </c>
      <c r="S427" s="54">
        <f t="shared" ca="1" si="59"/>
        <v>0</v>
      </c>
      <c r="T427" s="4" t="str">
        <f t="shared" si="60"/>
        <v>Leistungswert eintragen</v>
      </c>
      <c r="U427" s="4">
        <f t="shared" si="61"/>
        <v>138.75</v>
      </c>
      <c r="V427" s="4">
        <f t="shared" si="62"/>
        <v>0</v>
      </c>
    </row>
    <row r="428" spans="1:22" ht="21" x14ac:dyDescent="0.2">
      <c r="A428" s="28">
        <v>407</v>
      </c>
      <c r="B428" s="98"/>
      <c r="C428" s="99" t="s">
        <v>229</v>
      </c>
      <c r="D428" s="99" t="s">
        <v>604</v>
      </c>
      <c r="E428" s="99" t="s">
        <v>649</v>
      </c>
      <c r="F428" s="99" t="s">
        <v>603</v>
      </c>
      <c r="G428" s="100">
        <v>64</v>
      </c>
      <c r="H428" s="100"/>
      <c r="I428" s="100"/>
      <c r="J428" s="28" t="s">
        <v>654</v>
      </c>
      <c r="K428" s="100">
        <v>5</v>
      </c>
      <c r="L428" s="54">
        <f>VLOOKUP(K428,Reinigungstage!A10:B31,2,FALSE)</f>
        <v>185</v>
      </c>
      <c r="M428" s="54">
        <f t="shared" si="54"/>
        <v>11840</v>
      </c>
      <c r="N428" s="101">
        <f t="shared" si="55"/>
        <v>0</v>
      </c>
      <c r="O428" s="54">
        <f ca="1">IF('SVS UnterhaltsRG'!H61="",0,'SVS UnterhaltsRG'!H61)</f>
        <v>0</v>
      </c>
      <c r="P428" s="54">
        <f t="shared" si="56"/>
        <v>0</v>
      </c>
      <c r="Q428" s="54">
        <f t="shared" ca="1" si="57"/>
        <v>0</v>
      </c>
      <c r="R428" s="54">
        <f t="shared" si="58"/>
        <v>0</v>
      </c>
      <c r="S428" s="54">
        <f t="shared" ca="1" si="59"/>
        <v>0</v>
      </c>
      <c r="T428" s="4" t="str">
        <f t="shared" si="60"/>
        <v>Leistungswert eintragen</v>
      </c>
      <c r="U428" s="4">
        <f t="shared" si="61"/>
        <v>300</v>
      </c>
      <c r="V428" s="4">
        <f t="shared" si="62"/>
        <v>0</v>
      </c>
    </row>
    <row r="429" spans="1:22" ht="21" x14ac:dyDescent="0.2">
      <c r="A429" s="28">
        <v>408</v>
      </c>
      <c r="B429" s="98"/>
      <c r="C429" s="99" t="s">
        <v>229</v>
      </c>
      <c r="D429" s="99" t="s">
        <v>604</v>
      </c>
      <c r="E429" s="99" t="s">
        <v>650</v>
      </c>
      <c r="F429" s="99" t="s">
        <v>603</v>
      </c>
      <c r="G429" s="100">
        <v>55.8</v>
      </c>
      <c r="H429" s="100"/>
      <c r="I429" s="100"/>
      <c r="J429" s="28" t="s">
        <v>654</v>
      </c>
      <c r="K429" s="100">
        <v>5</v>
      </c>
      <c r="L429" s="54">
        <f>VLOOKUP(K429,Reinigungstage!A10:B31,2,FALSE)</f>
        <v>185</v>
      </c>
      <c r="M429" s="54">
        <f t="shared" si="54"/>
        <v>10323</v>
      </c>
      <c r="N429" s="101">
        <f t="shared" si="55"/>
        <v>0</v>
      </c>
      <c r="O429" s="54">
        <f ca="1">IF('SVS UnterhaltsRG'!H61="",0,'SVS UnterhaltsRG'!H61)</f>
        <v>0</v>
      </c>
      <c r="P429" s="54">
        <f t="shared" si="56"/>
        <v>0</v>
      </c>
      <c r="Q429" s="54">
        <f t="shared" ca="1" si="57"/>
        <v>0</v>
      </c>
      <c r="R429" s="54">
        <f t="shared" si="58"/>
        <v>0</v>
      </c>
      <c r="S429" s="54">
        <f t="shared" ca="1" si="59"/>
        <v>0</v>
      </c>
      <c r="T429" s="4" t="str">
        <f t="shared" si="60"/>
        <v>Leistungswert eintragen</v>
      </c>
      <c r="U429" s="4">
        <f t="shared" si="61"/>
        <v>300</v>
      </c>
      <c r="V429" s="4">
        <f t="shared" si="62"/>
        <v>0</v>
      </c>
    </row>
    <row r="430" spans="1:22" ht="21" x14ac:dyDescent="0.2">
      <c r="A430" s="28">
        <v>409</v>
      </c>
      <c r="B430" s="98"/>
      <c r="C430" s="99" t="s">
        <v>229</v>
      </c>
      <c r="D430" s="99" t="s">
        <v>604</v>
      </c>
      <c r="E430" s="99" t="s">
        <v>651</v>
      </c>
      <c r="F430" s="99" t="s">
        <v>603</v>
      </c>
      <c r="G430" s="100">
        <v>8</v>
      </c>
      <c r="H430" s="100"/>
      <c r="I430" s="100"/>
      <c r="J430" s="28" t="s">
        <v>656</v>
      </c>
      <c r="K430" s="100">
        <v>1</v>
      </c>
      <c r="L430" s="54">
        <f>VLOOKUP(K430,Reinigungstage!A10:B31,2,FALSE)</f>
        <v>38.43</v>
      </c>
      <c r="M430" s="54">
        <f t="shared" si="54"/>
        <v>307.44</v>
      </c>
      <c r="N430" s="101">
        <f t="shared" si="55"/>
        <v>0</v>
      </c>
      <c r="O430" s="54">
        <f ca="1">IF('SVS UnterhaltsRG'!H61="",0,'SVS UnterhaltsRG'!H61)</f>
        <v>0</v>
      </c>
      <c r="P430" s="54">
        <f t="shared" si="56"/>
        <v>0</v>
      </c>
      <c r="Q430" s="54">
        <f t="shared" ca="1" si="57"/>
        <v>0</v>
      </c>
      <c r="R430" s="54">
        <f t="shared" si="58"/>
        <v>0</v>
      </c>
      <c r="S430" s="54">
        <f t="shared" ca="1" si="59"/>
        <v>0</v>
      </c>
      <c r="T430" s="4" t="str">
        <f t="shared" si="60"/>
        <v>Leistungswert eintragen</v>
      </c>
      <c r="U430" s="4">
        <f t="shared" si="61"/>
        <v>88.75</v>
      </c>
      <c r="V430" s="4">
        <f t="shared" si="62"/>
        <v>0</v>
      </c>
    </row>
  </sheetData>
  <sheetProtection algorithmName="SHA-512" hashValue="freAz4fQQNFgxH+5qMjVG5weUlZY/HoDEE3bcwqz0iHbrB3SeCMIJ4UBca63ahS4bpTUuXIayg9FkZo1eXiSLQ==" saltValue="flH/Df/QzfC/eJlvx2gRng==" spinCount="100000" sheet="1" objects="1" scenarios="1"/>
  <sortState xmlns:xlrd2="http://schemas.microsoft.com/office/spreadsheetml/2017/richdata2" ref="U4:U13">
    <sortCondition ref="U4:U13"/>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430">
    <cfRule type="containsText" dxfId="25" priority="13" stopIfTrue="1" operator="containsText" text="SVS prüfen">
      <formula>NOT(ISERROR(SEARCH("SVS prüfen",T22)))</formula>
    </cfRule>
    <cfRule type="containsText" dxfId="24" priority="14" stopIfTrue="1" operator="containsText" text="Leistungswert eintragen">
      <formula>NOT(ISERROR(SEARCH("Leistungswert eintragen",T22)))</formula>
    </cfRule>
  </conditionalFormatting>
  <hyperlinks>
    <hyperlink ref="M1" display="Zurück zum Inhaltsverzeichnis" xr:uid="{00000000-0004-0000-05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SZFFB</oddFooter>
  </headerFooter>
  <rowBreaks count="1" manualBreakCount="1">
    <brk id="423" max="18" man="1"/>
  </rowBreaks>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4450"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4451"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4452"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1A96-8B9E-412D-BD8A-EC7B6A8BCB54}">
  <sheetPr codeName="Tabelle34">
    <tabColor indexed="40"/>
  </sheetPr>
  <dimension ref="A1:V25"/>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41" t="s">
        <v>154</v>
      </c>
      <c r="B2" s="142"/>
      <c r="C2" s="142"/>
      <c r="D2" s="142" t="b">
        <v>0</v>
      </c>
      <c r="E2" s="143"/>
      <c r="G2" s="144" t="s">
        <v>167</v>
      </c>
      <c r="H2" s="144" t="s">
        <v>159</v>
      </c>
      <c r="I2" s="144" t="s">
        <v>160</v>
      </c>
      <c r="J2" s="144" t="s">
        <v>179</v>
      </c>
      <c r="M2" s="53" t="b">
        <v>0</v>
      </c>
      <c r="N2" s="116"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16"/>
      <c r="P2" s="116"/>
      <c r="Q2" s="116"/>
    </row>
    <row r="3" spans="1:22" ht="21" customHeight="1" x14ac:dyDescent="0.2">
      <c r="A3" s="87" t="s">
        <v>204</v>
      </c>
      <c r="B3" s="88"/>
      <c r="C3" s="88"/>
      <c r="D3" s="88"/>
      <c r="E3" s="89"/>
      <c r="G3" s="145"/>
      <c r="H3" s="145" t="b">
        <v>0</v>
      </c>
      <c r="I3" s="145"/>
      <c r="J3" s="145"/>
      <c r="M3" s="53" t="b">
        <v>0</v>
      </c>
      <c r="N3" s="116"/>
      <c r="O3" s="116"/>
      <c r="P3" s="116"/>
      <c r="Q3" s="116"/>
    </row>
    <row r="4" spans="1:22" ht="15" customHeight="1" x14ac:dyDescent="0.2">
      <c r="A4" s="139" t="s">
        <v>91</v>
      </c>
      <c r="B4" s="149" t="str">
        <f>IF(Inhaltsverzeichnis!C3="","",Inhaltsverzeichnis!C3)</f>
        <v/>
      </c>
      <c r="C4" s="150"/>
      <c r="D4" s="150"/>
      <c r="E4" s="151"/>
      <c r="G4" s="28" t="s">
        <v>655</v>
      </c>
      <c r="H4" s="90"/>
      <c r="I4" s="91">
        <f ca="1">SUMIF('Kal Unter Fer SZFFB'!J22:M25,$G$4,'Kal Unter Fer SZFFB'!M22:M25)</f>
        <v>2027.6999999999998</v>
      </c>
      <c r="J4" s="64">
        <f>COUNTIFS('Kal Unter Fer SZFFB'!J22:M25,$G$4)</f>
        <v>2</v>
      </c>
      <c r="M4" s="53" t="b">
        <v>0</v>
      </c>
      <c r="N4" s="116"/>
      <c r="O4" s="116"/>
      <c r="P4" s="116"/>
      <c r="Q4" s="116"/>
      <c r="U4" s="28" t="s">
        <v>417</v>
      </c>
      <c r="V4" s="4">
        <v>168.75</v>
      </c>
    </row>
    <row r="5" spans="1:22" ht="15" customHeight="1" x14ac:dyDescent="0.2">
      <c r="A5" s="140"/>
      <c r="B5" s="152"/>
      <c r="C5" s="153"/>
      <c r="D5" s="153"/>
      <c r="E5" s="154"/>
      <c r="G5" s="28" t="s">
        <v>652</v>
      </c>
      <c r="H5" s="90"/>
      <c r="I5" s="91">
        <f ca="1">SUMIF('Kal Unter Fer SZFFB'!J22:M25,$G$5,'Kal Unter Fer SZFFB'!M22:M25)</f>
        <v>1142.0999999999999</v>
      </c>
      <c r="J5" s="64">
        <f>COUNTIFS('Kal Unter Fer SZFFB'!J22:M25,$G$5)</f>
        <v>2</v>
      </c>
      <c r="M5" s="53" t="b">
        <v>0</v>
      </c>
      <c r="N5" s="116"/>
      <c r="O5" s="116"/>
      <c r="P5" s="116"/>
      <c r="Q5" s="116"/>
      <c r="U5" s="28" t="s">
        <v>655</v>
      </c>
      <c r="V5" s="4">
        <v>166.25</v>
      </c>
    </row>
    <row r="6" spans="1:22" ht="15" customHeight="1" x14ac:dyDescent="0.2">
      <c r="A6" s="92" t="s">
        <v>177</v>
      </c>
      <c r="B6" s="155" t="s">
        <v>199</v>
      </c>
      <c r="C6" s="156"/>
      <c r="D6" s="156"/>
      <c r="E6" s="157"/>
      <c r="U6" s="28" t="s">
        <v>652</v>
      </c>
      <c r="V6" s="4">
        <v>63.75</v>
      </c>
    </row>
    <row r="7" spans="1:22" ht="15" customHeight="1" x14ac:dyDescent="0.2">
      <c r="A7" s="93" t="s">
        <v>175</v>
      </c>
      <c r="B7" s="158" t="s">
        <v>200</v>
      </c>
      <c r="C7" s="156"/>
      <c r="D7" s="156"/>
      <c r="E7" s="157"/>
      <c r="U7" s="28" t="s">
        <v>658</v>
      </c>
      <c r="V7" s="4">
        <v>300</v>
      </c>
    </row>
    <row r="8" spans="1:22" ht="15" customHeight="1" x14ac:dyDescent="0.2">
      <c r="A8" s="93" t="s">
        <v>176</v>
      </c>
      <c r="B8" s="155"/>
      <c r="C8" s="156"/>
      <c r="D8" s="156"/>
      <c r="E8" s="157"/>
      <c r="U8" s="28" t="s">
        <v>610</v>
      </c>
      <c r="V8" s="4">
        <v>262.5</v>
      </c>
    </row>
    <row r="9" spans="1:22" ht="15" customHeight="1" x14ac:dyDescent="0.2">
      <c r="A9" s="92" t="s">
        <v>174</v>
      </c>
      <c r="B9" s="159" t="s">
        <v>198</v>
      </c>
      <c r="C9" s="156"/>
      <c r="D9" s="156"/>
      <c r="E9" s="157"/>
      <c r="U9" s="28" t="s">
        <v>644</v>
      </c>
      <c r="V9" s="4">
        <v>138.75</v>
      </c>
    </row>
    <row r="10" spans="1:22" ht="15" customHeight="1" x14ac:dyDescent="0.2">
      <c r="A10" s="93" t="s">
        <v>156</v>
      </c>
      <c r="B10" s="155" t="s">
        <v>201</v>
      </c>
      <c r="C10" s="156"/>
      <c r="D10" s="156"/>
      <c r="E10" s="157"/>
      <c r="U10" s="28" t="s">
        <v>657</v>
      </c>
      <c r="V10" s="4">
        <v>175</v>
      </c>
    </row>
    <row r="11" spans="1:22" ht="15" customHeight="1" x14ac:dyDescent="0.2">
      <c r="A11" s="93" t="s">
        <v>157</v>
      </c>
      <c r="B11" s="160" t="s">
        <v>202</v>
      </c>
      <c r="C11" s="156"/>
      <c r="D11" s="156"/>
      <c r="E11" s="157"/>
      <c r="U11" s="28" t="s">
        <v>653</v>
      </c>
      <c r="V11" s="4">
        <v>195</v>
      </c>
    </row>
    <row r="12" spans="1:22" ht="15" customHeight="1" x14ac:dyDescent="0.2">
      <c r="A12" s="93" t="s">
        <v>158</v>
      </c>
      <c r="B12" s="155" t="s">
        <v>203</v>
      </c>
      <c r="C12" s="156"/>
      <c r="D12" s="156"/>
      <c r="E12" s="157"/>
      <c r="U12" s="28" t="s">
        <v>654</v>
      </c>
      <c r="V12" s="4">
        <v>300</v>
      </c>
    </row>
    <row r="13" spans="1:22" ht="15" customHeight="1" x14ac:dyDescent="0.2">
      <c r="A13" s="93" t="s">
        <v>161</v>
      </c>
      <c r="B13" s="146" t="str">
        <f>HYPERLINK("http://maps.google.de/maps?hl=de&amp;bav=on.2,or.r_qf.&amp;bvm=bv.44770516,d.Yms&amp;biw=1395&amp;bih=916&amp;um=1&amp;ie=UTF-8&amp;q="&amp;B7&amp;"+"&amp;B8&amp;"+"&amp;B10&amp;"+"&amp;B11&amp;"+"&amp;B12&amp;"","In Google-Maps anzeigen (wenn Internet verfügbar)")</f>
        <v>In Google-Maps anzeigen (wenn Internet verfügbar)</v>
      </c>
      <c r="C13" s="147"/>
      <c r="D13" s="147"/>
      <c r="E13" s="148"/>
      <c r="N13" s="114"/>
      <c r="U13" s="28" t="s">
        <v>656</v>
      </c>
      <c r="V13" s="4">
        <v>88.75</v>
      </c>
    </row>
    <row r="14" spans="1:22" ht="15" customHeight="1" x14ac:dyDescent="0.2">
      <c r="N14" s="115"/>
      <c r="T14" s="25">
        <f>IF(COUNTA($T$22:$T$25)-COUNTBLANK($T$22:$T$25)=0,"",COUNTA($T$22:$T$25)-COUNTBLANK($T$22:$T$25))</f>
        <v>4</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178</v>
      </c>
      <c r="S20" s="2" t="s">
        <v>133</v>
      </c>
    </row>
    <row r="21" spans="1:22" ht="29.1" customHeight="1" x14ac:dyDescent="0.2">
      <c r="A21" s="95" t="s">
        <v>118</v>
      </c>
      <c r="B21" s="16"/>
      <c r="C21" s="16"/>
      <c r="D21" s="16"/>
      <c r="E21" s="16"/>
      <c r="F21" s="16"/>
      <c r="G21" s="96">
        <f>SUM($G$22:$G$25)</f>
        <v>117.39999999999999</v>
      </c>
      <c r="H21" s="96">
        <f>SUM($H$22:$H$25)</f>
        <v>0</v>
      </c>
      <c r="I21" s="96">
        <f>SUM($I$22:$I$25)</f>
        <v>0</v>
      </c>
      <c r="J21" s="54"/>
      <c r="K21" s="54"/>
      <c r="L21" s="97">
        <f>MAX(L22:L25)</f>
        <v>27</v>
      </c>
      <c r="M21" s="96">
        <f>SUM($M$22:$M$25)</f>
        <v>3169.7999999999997</v>
      </c>
      <c r="N21" s="54"/>
      <c r="O21" s="54"/>
      <c r="P21" s="96">
        <f>SUM($P$22:$P$25)</f>
        <v>0</v>
      </c>
      <c r="Q21" s="96">
        <f ca="1">SUM($Q$22:$Q$25)</f>
        <v>0</v>
      </c>
      <c r="R21" s="96">
        <f>ROUND(IF(L21=0,0,P21/L21),2)</f>
        <v>0</v>
      </c>
      <c r="S21" s="96">
        <f ca="1">ROUND(IF(L21=0,0,Q21/L21),2)</f>
        <v>0</v>
      </c>
    </row>
    <row r="22" spans="1:22" ht="15" customHeight="1" x14ac:dyDescent="0.2">
      <c r="A22" s="28">
        <v>1</v>
      </c>
      <c r="B22" s="98" t="s">
        <v>472</v>
      </c>
      <c r="C22" s="99" t="s">
        <v>229</v>
      </c>
      <c r="D22" s="99" t="s">
        <v>441</v>
      </c>
      <c r="E22" s="99" t="s">
        <v>473</v>
      </c>
      <c r="F22" s="99" t="s">
        <v>217</v>
      </c>
      <c r="G22" s="100">
        <v>36.200000000000003</v>
      </c>
      <c r="H22" s="100"/>
      <c r="I22" s="100"/>
      <c r="J22" s="28" t="s">
        <v>655</v>
      </c>
      <c r="K22" s="100">
        <v>5</v>
      </c>
      <c r="L22" s="54">
        <f>VLOOKUP(K22,Reinigungstage!A10:D31,4,FALSE)</f>
        <v>27</v>
      </c>
      <c r="M22" s="54">
        <f t="shared" ref="M22:M25" si="0">ROUND(IF(L22=0,0,L22*G22),2)</f>
        <v>977.4</v>
      </c>
      <c r="N22" s="101">
        <f t="shared" ref="N22:N25" si="1">VLOOKUP(J22,$G$4:$H$13,2,FALSE)</f>
        <v>0</v>
      </c>
      <c r="O22" s="54">
        <f ca="1">IF('SVS UnterhaltsRG'!H61="",0,'SVS UnterhaltsRG'!H61)</f>
        <v>0</v>
      </c>
      <c r="P22" s="54">
        <f t="shared" ref="P22:P25" si="2">ROUND(IF(N22=0,0,M22/N22),2)</f>
        <v>0</v>
      </c>
      <c r="Q22" s="54">
        <f t="shared" ref="Q22:Q25" ca="1" si="3">IF(M22=0,0,IF(O22="",0,ROUND(P22*O22,2)))</f>
        <v>0</v>
      </c>
      <c r="R22" s="54">
        <f t="shared" ref="R22:R25" si="4">ROUND(IF(P22=0,0,P22/L22),2)</f>
        <v>0</v>
      </c>
      <c r="S22" s="54">
        <f t="shared" ref="S22:S25" ca="1" si="5">ROUND(IF(Q22=0,0,Q22/L22),2)</f>
        <v>0</v>
      </c>
      <c r="T22" s="4" t="str">
        <f t="shared" ref="T22:T25" si="6">IF(M22=0,"",IF(N22=0,"Leistungswert eintragen",IF(O22=0,"SVS prüfen","")))</f>
        <v>Leistungswert eintragen</v>
      </c>
      <c r="U22" s="4">
        <f t="shared" ref="U22:U25" si="7">VLOOKUP(J22,$U$4:$V$13,2,FALSE)</f>
        <v>166.25</v>
      </c>
      <c r="V22" s="4">
        <f t="shared" ref="V22:V25" si="8">IF(M22=0,0,IF(U22&lt;N22,1,IF(U22&gt;=N22,0,"")))</f>
        <v>0</v>
      </c>
    </row>
    <row r="23" spans="1:22" ht="15" customHeight="1" x14ac:dyDescent="0.2">
      <c r="A23" s="28">
        <v>2</v>
      </c>
      <c r="B23" s="98" t="s">
        <v>474</v>
      </c>
      <c r="C23" s="99" t="s">
        <v>229</v>
      </c>
      <c r="D23" s="99" t="s">
        <v>441</v>
      </c>
      <c r="E23" s="99" t="s">
        <v>473</v>
      </c>
      <c r="F23" s="99" t="s">
        <v>217</v>
      </c>
      <c r="G23" s="100">
        <v>38.9</v>
      </c>
      <c r="H23" s="100"/>
      <c r="I23" s="100"/>
      <c r="J23" s="28" t="s">
        <v>655</v>
      </c>
      <c r="K23" s="100">
        <v>5</v>
      </c>
      <c r="L23" s="54">
        <f>VLOOKUP(K23,Reinigungstage!A10:D31,4,FALSE)</f>
        <v>27</v>
      </c>
      <c r="M23" s="54">
        <f t="shared" si="0"/>
        <v>1050.3</v>
      </c>
      <c r="N23" s="101">
        <f t="shared" si="1"/>
        <v>0</v>
      </c>
      <c r="O23" s="54">
        <f ca="1">IF('SVS UnterhaltsRG'!H61="",0,'SVS UnterhaltsRG'!H61)</f>
        <v>0</v>
      </c>
      <c r="P23" s="54">
        <f t="shared" si="2"/>
        <v>0</v>
      </c>
      <c r="Q23" s="54">
        <f t="shared" ca="1" si="3"/>
        <v>0</v>
      </c>
      <c r="R23" s="54">
        <f t="shared" si="4"/>
        <v>0</v>
      </c>
      <c r="S23" s="54">
        <f t="shared" ca="1" si="5"/>
        <v>0</v>
      </c>
      <c r="T23" s="4" t="str">
        <f t="shared" si="6"/>
        <v>Leistungswert eintragen</v>
      </c>
      <c r="U23" s="4">
        <f t="shared" si="7"/>
        <v>166.25</v>
      </c>
      <c r="V23" s="4">
        <f t="shared" si="8"/>
        <v>0</v>
      </c>
    </row>
    <row r="24" spans="1:22" ht="15" customHeight="1" x14ac:dyDescent="0.2">
      <c r="A24" s="28">
        <v>3</v>
      </c>
      <c r="B24" s="98" t="s">
        <v>476</v>
      </c>
      <c r="C24" s="99" t="s">
        <v>229</v>
      </c>
      <c r="D24" s="99" t="s">
        <v>441</v>
      </c>
      <c r="E24" s="99" t="s">
        <v>477</v>
      </c>
      <c r="F24" s="99" t="s">
        <v>209</v>
      </c>
      <c r="G24" s="100">
        <v>20.5</v>
      </c>
      <c r="H24" s="100"/>
      <c r="I24" s="100"/>
      <c r="J24" s="28" t="s">
        <v>652</v>
      </c>
      <c r="K24" s="100">
        <v>5</v>
      </c>
      <c r="L24" s="54">
        <f>VLOOKUP(K24,Reinigungstage!A10:D31,4,FALSE)</f>
        <v>27</v>
      </c>
      <c r="M24" s="54">
        <f t="shared" si="0"/>
        <v>553.5</v>
      </c>
      <c r="N24" s="101">
        <f t="shared" si="1"/>
        <v>0</v>
      </c>
      <c r="O24" s="54">
        <f ca="1">IF('SVS UnterhaltsRG'!H61="",0,'SVS UnterhaltsRG'!H61)</f>
        <v>0</v>
      </c>
      <c r="P24" s="54">
        <f t="shared" si="2"/>
        <v>0</v>
      </c>
      <c r="Q24" s="54">
        <f t="shared" ca="1" si="3"/>
        <v>0</v>
      </c>
      <c r="R24" s="54">
        <f t="shared" si="4"/>
        <v>0</v>
      </c>
      <c r="S24" s="54">
        <f t="shared" ca="1" si="5"/>
        <v>0</v>
      </c>
      <c r="T24" s="4" t="str">
        <f t="shared" si="6"/>
        <v>Leistungswert eintragen</v>
      </c>
      <c r="U24" s="4">
        <f t="shared" si="7"/>
        <v>63.75</v>
      </c>
      <c r="V24" s="4">
        <f t="shared" si="8"/>
        <v>0</v>
      </c>
    </row>
    <row r="25" spans="1:22" ht="15" customHeight="1" x14ac:dyDescent="0.2">
      <c r="A25" s="28">
        <v>4</v>
      </c>
      <c r="B25" s="98" t="s">
        <v>478</v>
      </c>
      <c r="C25" s="99" t="s">
        <v>229</v>
      </c>
      <c r="D25" s="99" t="s">
        <v>441</v>
      </c>
      <c r="E25" s="99" t="s">
        <v>479</v>
      </c>
      <c r="F25" s="99" t="s">
        <v>209</v>
      </c>
      <c r="G25" s="100">
        <v>21.8</v>
      </c>
      <c r="H25" s="100"/>
      <c r="I25" s="100"/>
      <c r="J25" s="28" t="s">
        <v>652</v>
      </c>
      <c r="K25" s="100">
        <v>5</v>
      </c>
      <c r="L25" s="54">
        <f>VLOOKUP(K25,Reinigungstage!A10:D31,4,FALSE)</f>
        <v>27</v>
      </c>
      <c r="M25" s="54">
        <f t="shared" si="0"/>
        <v>588.6</v>
      </c>
      <c r="N25" s="101">
        <f t="shared" si="1"/>
        <v>0</v>
      </c>
      <c r="O25" s="54">
        <f ca="1">IF('SVS UnterhaltsRG'!H61="",0,'SVS UnterhaltsRG'!H61)</f>
        <v>0</v>
      </c>
      <c r="P25" s="54">
        <f t="shared" si="2"/>
        <v>0</v>
      </c>
      <c r="Q25" s="54">
        <f t="shared" ca="1" si="3"/>
        <v>0</v>
      </c>
      <c r="R25" s="54">
        <f t="shared" si="4"/>
        <v>0</v>
      </c>
      <c r="S25" s="54">
        <f t="shared" ca="1" si="5"/>
        <v>0</v>
      </c>
      <c r="T25" s="4" t="str">
        <f t="shared" si="6"/>
        <v>Leistungswert eintragen</v>
      </c>
      <c r="U25" s="4">
        <f t="shared" si="7"/>
        <v>63.75</v>
      </c>
      <c r="V25" s="4">
        <f t="shared" si="8"/>
        <v>0</v>
      </c>
    </row>
  </sheetData>
  <sheetProtection algorithmName="SHA-512" hashValue="jTxhTOLK9uoTn/MFPXA1J87fyCIlI0Ps9WLFVkhuW28dpwOrAHjsduFzGN5Og5GKPaQjepBG9M3BJsc9r1zd0Q==" saltValue="+KGTeFHNAyV6YPieSAgPVg==" spinCount="100000" sheet="1" objects="1" scenarios="1"/>
  <sortState xmlns:xlrd2="http://schemas.microsoft.com/office/spreadsheetml/2017/richdata2" ref="U4:U13">
    <sortCondition ref="U4:U13"/>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25">
    <cfRule type="containsText" dxfId="23" priority="13" stopIfTrue="1" operator="containsText" text="SVS prüfen">
      <formula>NOT(ISERROR(SEARCH("SVS prüfen",T22)))</formula>
    </cfRule>
    <cfRule type="containsText" dxfId="22" priority="14" stopIfTrue="1" operator="containsText" text="Leistungswert eintragen">
      <formula>NOT(ISERROR(SEARCH("Leistungswert eintragen",T22)))</formula>
    </cfRule>
  </conditionalFormatting>
  <hyperlinks>
    <hyperlink ref="M1" display="Zurück zum Inhaltsverzeichnis" xr:uid="{00000000-0004-0000-06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Fer SZFFB</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6498"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6499"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6500"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B7CB2-1AAE-4F2A-A8AC-AA7014B52E61}">
  <sheetPr codeName="Tabelle35">
    <tabColor indexed="40"/>
  </sheetPr>
  <dimension ref="A1:XFC377"/>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3" width="6.42578125" style="4" hidden="1"/>
    <col min="16384" max="16384" width="4.140625" style="4" hidden="1"/>
  </cols>
  <sheetData>
    <row r="1" spans="1:22" ht="15" customHeight="1" x14ac:dyDescent="0.2">
      <c r="M1" s="6" t="s">
        <v>100</v>
      </c>
    </row>
    <row r="2" spans="1:22" ht="20.45" customHeight="1" x14ac:dyDescent="0.2">
      <c r="A2" s="141" t="s">
        <v>154</v>
      </c>
      <c r="B2" s="142"/>
      <c r="C2" s="142"/>
      <c r="D2" s="142"/>
      <c r="E2" s="143"/>
      <c r="G2" s="144" t="s">
        <v>167</v>
      </c>
      <c r="H2" s="144" t="s">
        <v>159</v>
      </c>
      <c r="I2" s="144" t="s">
        <v>160</v>
      </c>
      <c r="J2" s="144" t="s">
        <v>179</v>
      </c>
      <c r="M2" s="86" t="b">
        <v>0</v>
      </c>
      <c r="N2" s="116"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16"/>
      <c r="P2" s="116"/>
      <c r="Q2" s="116"/>
    </row>
    <row r="3" spans="1:22" ht="24" customHeight="1" x14ac:dyDescent="0.2">
      <c r="A3" s="87" t="s">
        <v>162</v>
      </c>
      <c r="B3" s="88"/>
      <c r="C3" s="88"/>
      <c r="D3" s="88"/>
      <c r="E3" s="89"/>
      <c r="G3" s="145"/>
      <c r="H3" s="145"/>
      <c r="I3" s="145"/>
      <c r="J3" s="145"/>
      <c r="M3" s="86" t="b">
        <v>0</v>
      </c>
      <c r="N3" s="116"/>
      <c r="O3" s="116"/>
      <c r="P3" s="116"/>
      <c r="Q3" s="116"/>
    </row>
    <row r="4" spans="1:22" ht="18.600000000000001" customHeight="1" x14ac:dyDescent="0.2">
      <c r="A4" s="139" t="s">
        <v>91</v>
      </c>
      <c r="B4" s="149" t="str">
        <f>IF(Inhaltsverzeichnis!C3="","",Inhaltsverzeichnis!C3)</f>
        <v/>
      </c>
      <c r="C4" s="150"/>
      <c r="D4" s="150"/>
      <c r="E4" s="151"/>
      <c r="G4" s="28" t="s">
        <v>417</v>
      </c>
      <c r="H4" s="90"/>
      <c r="I4" s="91">
        <f ca="1">SUMIF('Kal Grund SZFFB'!J22:M377,$G$4,'Kal Grund SZFFB'!M22:M377)</f>
        <v>854.70000000000016</v>
      </c>
      <c r="J4" s="64">
        <f>COUNTIFS('Kal Grund SZFFB'!J22:M377,$G$4)</f>
        <v>25</v>
      </c>
      <c r="M4" s="86" t="b">
        <v>0</v>
      </c>
      <c r="N4" s="116"/>
      <c r="O4" s="116"/>
      <c r="P4" s="116"/>
      <c r="Q4" s="116"/>
      <c r="U4" s="28" t="s">
        <v>417</v>
      </c>
      <c r="V4" s="4">
        <v>11.5</v>
      </c>
    </row>
    <row r="5" spans="1:22" ht="15" customHeight="1" x14ac:dyDescent="0.2">
      <c r="A5" s="140"/>
      <c r="B5" s="152"/>
      <c r="C5" s="153"/>
      <c r="D5" s="153"/>
      <c r="E5" s="154"/>
      <c r="G5" s="28" t="s">
        <v>655</v>
      </c>
      <c r="H5" s="90"/>
      <c r="I5" s="91">
        <f ca="1">SUMIF('Kal Grund SZFFB'!J22:M377,$G$5,'Kal Grund SZFFB'!M22:M377)</f>
        <v>2447.7999999999988</v>
      </c>
      <c r="J5" s="64">
        <f>COUNTIFS('Kal Grund SZFFB'!J22:M377,$G$5)</f>
        <v>43</v>
      </c>
      <c r="M5" s="86" t="b">
        <v>0</v>
      </c>
      <c r="N5" s="116"/>
      <c r="O5" s="116"/>
      <c r="P5" s="116"/>
      <c r="Q5" s="116"/>
      <c r="U5" s="28" t="s">
        <v>655</v>
      </c>
      <c r="V5" s="4">
        <v>12.75</v>
      </c>
    </row>
    <row r="6" spans="1:22" ht="15" customHeight="1" x14ac:dyDescent="0.2">
      <c r="A6" s="92" t="s">
        <v>177</v>
      </c>
      <c r="B6" s="155" t="s">
        <v>199</v>
      </c>
      <c r="C6" s="156"/>
      <c r="D6" s="156"/>
      <c r="E6" s="157"/>
      <c r="G6" s="28" t="s">
        <v>652</v>
      </c>
      <c r="H6" s="90"/>
      <c r="I6" s="91">
        <f ca="1">SUMIF('Kal Grund SZFFB'!J22:M377,$G$6,'Kal Grund SZFFB'!M22:M377)</f>
        <v>558.70000000000005</v>
      </c>
      <c r="J6" s="64">
        <f>COUNTIFS('Kal Grund SZFFB'!J22:M377,$G$6)</f>
        <v>55</v>
      </c>
      <c r="U6" s="28" t="s">
        <v>652</v>
      </c>
      <c r="V6" s="4">
        <v>6.25</v>
      </c>
    </row>
    <row r="7" spans="1:22" ht="15" customHeight="1" x14ac:dyDescent="0.2">
      <c r="A7" s="93" t="s">
        <v>175</v>
      </c>
      <c r="B7" s="158" t="s">
        <v>200</v>
      </c>
      <c r="C7" s="156"/>
      <c r="D7" s="156"/>
      <c r="E7" s="157"/>
      <c r="G7" s="28" t="s">
        <v>658</v>
      </c>
      <c r="H7" s="90"/>
      <c r="I7" s="91">
        <f ca="1">SUMIF('Kal Grund SZFFB'!J22:M377,$G$7,'Kal Grund SZFFB'!M22:M377)</f>
        <v>1218</v>
      </c>
      <c r="J7" s="64">
        <f>COUNTIFS('Kal Grund SZFFB'!J22:M377,$G$7)</f>
        <v>3</v>
      </c>
      <c r="U7" s="28" t="s">
        <v>658</v>
      </c>
      <c r="V7" s="4">
        <v>22.125</v>
      </c>
    </row>
    <row r="8" spans="1:22" ht="15" customHeight="1" x14ac:dyDescent="0.2">
      <c r="A8" s="93" t="s">
        <v>176</v>
      </c>
      <c r="B8" s="155"/>
      <c r="C8" s="156"/>
      <c r="D8" s="156"/>
      <c r="E8" s="157"/>
      <c r="G8" s="28" t="s">
        <v>610</v>
      </c>
      <c r="H8" s="90"/>
      <c r="I8" s="91">
        <f ca="1">SUMIF('Kal Grund SZFFB'!J22:M377,$G$8,'Kal Grund SZFFB'!M22:M377)</f>
        <v>231.8</v>
      </c>
      <c r="J8" s="64">
        <f>COUNTIFS('Kal Grund SZFFB'!J22:M377,$G$8)</f>
        <v>9</v>
      </c>
      <c r="L8" s="102" t="str">
        <f>IF(N14&gt;0,"Ihre Eintragungen der Leistungswerte liegen weit über den Erfahrungswerten aus der Preisschätzung.","")</f>
        <v/>
      </c>
      <c r="U8" s="28" t="s">
        <v>610</v>
      </c>
      <c r="V8" s="4">
        <v>18.5</v>
      </c>
    </row>
    <row r="9" spans="1:22" ht="15" customHeight="1" x14ac:dyDescent="0.2">
      <c r="A9" s="92" t="s">
        <v>174</v>
      </c>
      <c r="B9" s="159" t="s">
        <v>198</v>
      </c>
      <c r="C9" s="156"/>
      <c r="D9" s="156"/>
      <c r="E9" s="157"/>
      <c r="G9" s="28" t="s">
        <v>644</v>
      </c>
      <c r="H9" s="90"/>
      <c r="I9" s="91">
        <f ca="1">SUMIF('Kal Grund SZFFB'!J22:M377,$G$9,'Kal Grund SZFFB'!M22:M377)</f>
        <v>452.2</v>
      </c>
      <c r="J9" s="64">
        <f>COUNTIFS('Kal Grund SZFFB'!J22:M377,$G$9)</f>
        <v>26</v>
      </c>
      <c r="L9" s="102" t="str">
        <f>IF(N14&gt;0,"Bitte prüfen Sie diese.","")</f>
        <v/>
      </c>
      <c r="U9" s="28" t="s">
        <v>644</v>
      </c>
      <c r="V9" s="4">
        <v>12.5</v>
      </c>
    </row>
    <row r="10" spans="1:22" ht="15" customHeight="1" x14ac:dyDescent="0.2">
      <c r="A10" s="93" t="s">
        <v>156</v>
      </c>
      <c r="B10" s="155" t="s">
        <v>201</v>
      </c>
      <c r="C10" s="156"/>
      <c r="D10" s="156"/>
      <c r="E10" s="157"/>
      <c r="G10" s="28" t="s">
        <v>657</v>
      </c>
      <c r="H10" s="90"/>
      <c r="I10" s="91">
        <f ca="1">SUMIF('Kal Grund SZFFB'!J22:M377,$G$10,'Kal Grund SZFFB'!M22:M377)</f>
        <v>134.4</v>
      </c>
      <c r="J10" s="64">
        <f>COUNTIFS('Kal Grund SZFFB'!J22:M377,$G$10)</f>
        <v>9</v>
      </c>
      <c r="L10" s="102" t="str">
        <f>IF(N14&gt;0,"Beachten Sie, dass Sie frei in der Kalkulation dieser Leistungswerte sind und wir durch den Hinweis","")</f>
        <v/>
      </c>
      <c r="U10" s="28" t="s">
        <v>657</v>
      </c>
      <c r="V10" s="4">
        <v>13.875</v>
      </c>
    </row>
    <row r="11" spans="1:22" ht="15" customHeight="1" x14ac:dyDescent="0.2">
      <c r="A11" s="93" t="s">
        <v>157</v>
      </c>
      <c r="B11" s="160" t="s">
        <v>202</v>
      </c>
      <c r="C11" s="156"/>
      <c r="D11" s="156"/>
      <c r="E11" s="157"/>
      <c r="G11" s="28" t="s">
        <v>653</v>
      </c>
      <c r="H11" s="90"/>
      <c r="I11" s="91">
        <f ca="1">SUMIF('Kal Grund SZFFB'!J22:M377,$G$11,'Kal Grund SZFFB'!M22:M377)</f>
        <v>6771.1000000000022</v>
      </c>
      <c r="J11" s="64">
        <f>COUNTIFS('Kal Grund SZFFB'!J22:M377,$G$11)</f>
        <v>104</v>
      </c>
      <c r="L11" s="102" t="str">
        <f>IF(N14&gt;0,"lediglich Fehleingaben vermeiden wollen.","")</f>
        <v/>
      </c>
      <c r="U11" s="28" t="s">
        <v>653</v>
      </c>
      <c r="V11" s="4">
        <v>13.25</v>
      </c>
    </row>
    <row r="12" spans="1:22" ht="15" customHeight="1" x14ac:dyDescent="0.2">
      <c r="A12" s="93" t="s">
        <v>158</v>
      </c>
      <c r="B12" s="155" t="s">
        <v>203</v>
      </c>
      <c r="C12" s="156"/>
      <c r="D12" s="156"/>
      <c r="E12" s="157"/>
      <c r="G12" s="28" t="s">
        <v>654</v>
      </c>
      <c r="H12" s="90"/>
      <c r="I12" s="91">
        <f ca="1">SUMIF('Kal Grund SZFFB'!J22:M377,$G$12,'Kal Grund SZFFB'!M22:M377)</f>
        <v>4532.9999999999991</v>
      </c>
      <c r="J12" s="64">
        <f>COUNTIFS('Kal Grund SZFFB'!J22:M377,$G$12)</f>
        <v>78</v>
      </c>
      <c r="U12" s="28" t="s">
        <v>654</v>
      </c>
      <c r="V12" s="4">
        <v>21</v>
      </c>
    </row>
    <row r="13" spans="1:22" ht="15" customHeight="1" x14ac:dyDescent="0.2">
      <c r="A13" s="93" t="s">
        <v>161</v>
      </c>
      <c r="B13" s="146" t="str">
        <f>HYPERLINK("http://maps.google.de/maps?hl=de&amp;bav=on.2,or.r_qf.&amp;bvm=bv.44770516,d.Yms&amp;biw=1395&amp;bih=916&amp;um=1&amp;ie=UTF-8&amp;q="&amp;B7&amp;"+"&amp;B8&amp;"+"&amp;B10&amp;"+"&amp;B11&amp;"+"&amp;B12&amp;"","In Google-Maps anzeigen (wenn Internet verfügbar)")</f>
        <v>In Google-Maps anzeigen (wenn Internet verfügbar)</v>
      </c>
      <c r="C13" s="147"/>
      <c r="D13" s="147"/>
      <c r="E13" s="148"/>
      <c r="G13" s="28" t="s">
        <v>656</v>
      </c>
      <c r="H13" s="90"/>
      <c r="I13" s="91">
        <f ca="1">SUMIF('Kal Grund SZFFB'!J22:M377,$G$13,'Kal Grund SZFFB'!M22:M377)</f>
        <v>270.70000000000005</v>
      </c>
      <c r="J13" s="64">
        <f>COUNTIFS('Kal Grund SZFFB'!J22:M377,$G$13)</f>
        <v>4</v>
      </c>
      <c r="U13" s="28" t="s">
        <v>656</v>
      </c>
      <c r="V13" s="4">
        <v>15.375</v>
      </c>
    </row>
    <row r="14" spans="1:22" ht="15" customHeight="1" x14ac:dyDescent="0.2">
      <c r="N14" s="94">
        <f>COUNTIF(X22:X$377,1)</f>
        <v>0</v>
      </c>
      <c r="O14" s="4" t="str">
        <f>IF(N14&gt;0,"Wert(e) prüfen.","")</f>
        <v/>
      </c>
      <c r="S14" s="25">
        <f>IF(COUNTA($S$22:$S$377)-COUNTBLANK($S$22:$S$377)=0,"",COUNTA($S$22:$S$377)-COUNTBLANK($S$22:$S$377))</f>
        <v>356</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95" t="s">
        <v>118</v>
      </c>
      <c r="B21" s="16"/>
      <c r="C21" s="16"/>
      <c r="D21" s="16"/>
      <c r="E21" s="16"/>
      <c r="F21" s="16"/>
      <c r="G21" s="96">
        <f>SUM($G$22:$G$377)</f>
        <v>17472.400000000012</v>
      </c>
      <c r="H21" s="96">
        <f>SUM($H$22:$H$377)</f>
        <v>0</v>
      </c>
      <c r="I21" s="96">
        <f>SUM($I$22:$I$377)</f>
        <v>20</v>
      </c>
      <c r="J21" s="54"/>
      <c r="K21" s="54"/>
      <c r="L21" s="97">
        <f>MAX(L22:L377)</f>
        <v>1</v>
      </c>
      <c r="M21" s="96">
        <f>SUM($M$22:$M$377)</f>
        <v>17472.400000000012</v>
      </c>
      <c r="N21" s="54"/>
      <c r="O21" s="54"/>
      <c r="P21" s="96">
        <f>SUM($P$22:$P$377)</f>
        <v>0</v>
      </c>
      <c r="Q21" s="96">
        <f>SUM($Q$22:$Q$377)</f>
        <v>0</v>
      </c>
      <c r="R21" s="96">
        <f>ROUND(IF(Q21=0,0,Q21/L21),2)</f>
        <v>0</v>
      </c>
    </row>
    <row r="22" spans="1:24" ht="15" customHeight="1" x14ac:dyDescent="0.2">
      <c r="A22" s="28">
        <v>1</v>
      </c>
      <c r="B22" s="98" t="s">
        <v>205</v>
      </c>
      <c r="C22" s="99" t="s">
        <v>206</v>
      </c>
      <c r="D22" s="99" t="s">
        <v>207</v>
      </c>
      <c r="E22" s="99" t="s">
        <v>208</v>
      </c>
      <c r="F22" s="99" t="s">
        <v>209</v>
      </c>
      <c r="G22" s="100">
        <v>12.7</v>
      </c>
      <c r="H22" s="100"/>
      <c r="I22" s="100"/>
      <c r="J22" s="28" t="s">
        <v>652</v>
      </c>
      <c r="K22" s="28" t="s">
        <v>142</v>
      </c>
      <c r="L22" s="54">
        <f>VLOOKUP(K22,Reinigungstage!A10:C31,3,FALSE)</f>
        <v>1</v>
      </c>
      <c r="M22" s="54">
        <f t="shared" ref="M22:M80" si="0">ROUND(IF(L22=0,0,L22*G22),2)</f>
        <v>12.7</v>
      </c>
      <c r="N22" s="101">
        <f t="shared" ref="N22:N80" si="1">VLOOKUP(J22,$G$4:$H$13,2,FALSE)</f>
        <v>0</v>
      </c>
      <c r="O22" s="54">
        <f ca="1">IF('SVS GrundRG'!H61="",0,'SVS GrundRG'!H61)</f>
        <v>0</v>
      </c>
      <c r="P22" s="54">
        <f t="shared" ref="P22:P80" si="2">ROUND(IF(N22=0,0,M22/N22),2)</f>
        <v>0</v>
      </c>
      <c r="Q22" s="54">
        <f t="shared" ref="Q22:Q80" si="3">ROUND(IF(P22=0,0,P22*O22),2)</f>
        <v>0</v>
      </c>
      <c r="R22" s="54">
        <f t="shared" ref="R22:R80" si="4">ROUND(IF(P22=0,0,Q22/L22),2)</f>
        <v>0</v>
      </c>
      <c r="S22" s="4" t="str">
        <f t="shared" ref="S22:S80" si="5">IF(M22=0,"",IF(N22=0,"Leistungswert eintragen",IF(O22=0,"SVS prüfen","")))</f>
        <v>Leistungswert eintragen</v>
      </c>
      <c r="U22" s="4">
        <f t="shared" ref="U22:U80" si="6">VLOOKUP(J22,$U$4:$V$13,2,FALSE)</f>
        <v>6.25</v>
      </c>
      <c r="V22" s="4">
        <f t="shared" ref="V22:V80" si="7">U22*30%</f>
        <v>1.875</v>
      </c>
      <c r="W22" s="4">
        <f t="shared" ref="W22:W80" si="8">SUM(U22:V22)</f>
        <v>8.125</v>
      </c>
      <c r="X22" s="4" t="str">
        <f t="shared" ref="X22:X80" si="9">IF(N22=0,"",IF(W22&lt;N22,1,IF(W22&gt;=N22,0,"")))</f>
        <v/>
      </c>
    </row>
    <row r="23" spans="1:24" ht="15" customHeight="1" x14ac:dyDescent="0.2">
      <c r="A23" s="28">
        <v>2</v>
      </c>
      <c r="B23" s="98" t="s">
        <v>210</v>
      </c>
      <c r="C23" s="99" t="s">
        <v>206</v>
      </c>
      <c r="D23" s="99" t="s">
        <v>207</v>
      </c>
      <c r="E23" s="99" t="s">
        <v>211</v>
      </c>
      <c r="F23" s="99" t="s">
        <v>209</v>
      </c>
      <c r="G23" s="100">
        <v>18.600000000000001</v>
      </c>
      <c r="H23" s="100"/>
      <c r="I23" s="100"/>
      <c r="J23" s="28" t="s">
        <v>652</v>
      </c>
      <c r="K23" s="28" t="s">
        <v>142</v>
      </c>
      <c r="L23" s="54">
        <f>VLOOKUP(K23,Reinigungstage!A10:C31,3,FALSE)</f>
        <v>1</v>
      </c>
      <c r="M23" s="54">
        <f t="shared" si="0"/>
        <v>18.600000000000001</v>
      </c>
      <c r="N23" s="101">
        <f t="shared" si="1"/>
        <v>0</v>
      </c>
      <c r="O23" s="54">
        <f ca="1">IF('SVS GrundRG'!H61="",0,'SVS GrundRG'!H61)</f>
        <v>0</v>
      </c>
      <c r="P23" s="54">
        <f t="shared" si="2"/>
        <v>0</v>
      </c>
      <c r="Q23" s="54">
        <f t="shared" si="3"/>
        <v>0</v>
      </c>
      <c r="R23" s="54">
        <f t="shared" si="4"/>
        <v>0</v>
      </c>
      <c r="S23" s="4" t="str">
        <f t="shared" si="5"/>
        <v>Leistungswert eintragen</v>
      </c>
      <c r="U23" s="4">
        <f t="shared" si="6"/>
        <v>6.25</v>
      </c>
      <c r="V23" s="4">
        <f t="shared" si="7"/>
        <v>1.875</v>
      </c>
      <c r="W23" s="4">
        <f t="shared" si="8"/>
        <v>8.125</v>
      </c>
      <c r="X23" s="4" t="str">
        <f t="shared" si="9"/>
        <v/>
      </c>
    </row>
    <row r="24" spans="1:24" ht="15" customHeight="1" x14ac:dyDescent="0.2">
      <c r="A24" s="28">
        <v>3</v>
      </c>
      <c r="B24" s="98" t="s">
        <v>215</v>
      </c>
      <c r="C24" s="99" t="s">
        <v>206</v>
      </c>
      <c r="D24" s="99" t="s">
        <v>207</v>
      </c>
      <c r="E24" s="99" t="s">
        <v>216</v>
      </c>
      <c r="F24" s="99" t="s">
        <v>217</v>
      </c>
      <c r="G24" s="100">
        <v>61.5</v>
      </c>
      <c r="H24" s="100"/>
      <c r="I24" s="100"/>
      <c r="J24" s="28" t="s">
        <v>653</v>
      </c>
      <c r="K24" s="28" t="s">
        <v>142</v>
      </c>
      <c r="L24" s="54">
        <f>VLOOKUP(K24,Reinigungstage!A10:C31,3,FALSE)</f>
        <v>1</v>
      </c>
      <c r="M24" s="54">
        <f t="shared" si="0"/>
        <v>61.5</v>
      </c>
      <c r="N24" s="101">
        <f t="shared" si="1"/>
        <v>0</v>
      </c>
      <c r="O24" s="54">
        <f ca="1">IF('SVS GrundRG'!H61="",0,'SVS GrundRG'!H61)</f>
        <v>0</v>
      </c>
      <c r="P24" s="54">
        <f t="shared" si="2"/>
        <v>0</v>
      </c>
      <c r="Q24" s="54">
        <f t="shared" si="3"/>
        <v>0</v>
      </c>
      <c r="R24" s="54">
        <f t="shared" si="4"/>
        <v>0</v>
      </c>
      <c r="S24" s="4" t="str">
        <f t="shared" si="5"/>
        <v>Leistungswert eintragen</v>
      </c>
      <c r="U24" s="4">
        <f t="shared" si="6"/>
        <v>13.25</v>
      </c>
      <c r="V24" s="4">
        <f t="shared" si="7"/>
        <v>3.9749999999999996</v>
      </c>
      <c r="W24" s="4">
        <f t="shared" si="8"/>
        <v>17.225000000000001</v>
      </c>
      <c r="X24" s="4" t="str">
        <f t="shared" si="9"/>
        <v/>
      </c>
    </row>
    <row r="25" spans="1:24" ht="15" customHeight="1" x14ac:dyDescent="0.2">
      <c r="A25" s="28">
        <v>4</v>
      </c>
      <c r="B25" s="98" t="s">
        <v>218</v>
      </c>
      <c r="C25" s="99" t="s">
        <v>206</v>
      </c>
      <c r="D25" s="99" t="s">
        <v>207</v>
      </c>
      <c r="E25" s="99" t="s">
        <v>216</v>
      </c>
      <c r="F25" s="99" t="s">
        <v>217</v>
      </c>
      <c r="G25" s="100">
        <v>67.5</v>
      </c>
      <c r="H25" s="100"/>
      <c r="I25" s="100"/>
      <c r="J25" s="28" t="s">
        <v>653</v>
      </c>
      <c r="K25" s="28" t="s">
        <v>142</v>
      </c>
      <c r="L25" s="54">
        <f>VLOOKUP(K25,Reinigungstage!A10:C31,3,FALSE)</f>
        <v>1</v>
      </c>
      <c r="M25" s="54">
        <f t="shared" si="0"/>
        <v>67.5</v>
      </c>
      <c r="N25" s="101">
        <f t="shared" si="1"/>
        <v>0</v>
      </c>
      <c r="O25" s="54">
        <f ca="1">IF('SVS GrundRG'!H61="",0,'SVS GrundRG'!H61)</f>
        <v>0</v>
      </c>
      <c r="P25" s="54">
        <f t="shared" si="2"/>
        <v>0</v>
      </c>
      <c r="Q25" s="54">
        <f t="shared" si="3"/>
        <v>0</v>
      </c>
      <c r="R25" s="54">
        <f t="shared" si="4"/>
        <v>0</v>
      </c>
      <c r="S25" s="4" t="str">
        <f t="shared" si="5"/>
        <v>Leistungswert eintragen</v>
      </c>
      <c r="U25" s="4">
        <f t="shared" si="6"/>
        <v>13.25</v>
      </c>
      <c r="V25" s="4">
        <f t="shared" si="7"/>
        <v>3.9749999999999996</v>
      </c>
      <c r="W25" s="4">
        <f t="shared" si="8"/>
        <v>17.225000000000001</v>
      </c>
      <c r="X25" s="4" t="str">
        <f t="shared" si="9"/>
        <v/>
      </c>
    </row>
    <row r="26" spans="1:24" ht="15" customHeight="1" x14ac:dyDescent="0.2">
      <c r="A26" s="28">
        <v>5</v>
      </c>
      <c r="B26" s="98" t="s">
        <v>219</v>
      </c>
      <c r="C26" s="99" t="s">
        <v>206</v>
      </c>
      <c r="D26" s="99" t="s">
        <v>207</v>
      </c>
      <c r="E26" s="99" t="s">
        <v>216</v>
      </c>
      <c r="F26" s="99" t="s">
        <v>217</v>
      </c>
      <c r="G26" s="100">
        <v>77.099999999999994</v>
      </c>
      <c r="H26" s="100"/>
      <c r="I26" s="100"/>
      <c r="J26" s="28" t="s">
        <v>653</v>
      </c>
      <c r="K26" s="28" t="s">
        <v>142</v>
      </c>
      <c r="L26" s="54">
        <f>VLOOKUP(K26,Reinigungstage!A10:C31,3,FALSE)</f>
        <v>1</v>
      </c>
      <c r="M26" s="54">
        <f t="shared" si="0"/>
        <v>77.099999999999994</v>
      </c>
      <c r="N26" s="101">
        <f t="shared" si="1"/>
        <v>0</v>
      </c>
      <c r="O26" s="54">
        <f ca="1">IF('SVS GrundRG'!H61="",0,'SVS GrundRG'!H61)</f>
        <v>0</v>
      </c>
      <c r="P26" s="54">
        <f t="shared" si="2"/>
        <v>0</v>
      </c>
      <c r="Q26" s="54">
        <f t="shared" si="3"/>
        <v>0</v>
      </c>
      <c r="R26" s="54">
        <f t="shared" si="4"/>
        <v>0</v>
      </c>
      <c r="S26" s="4" t="str">
        <f t="shared" si="5"/>
        <v>Leistungswert eintragen</v>
      </c>
      <c r="U26" s="4">
        <f t="shared" si="6"/>
        <v>13.25</v>
      </c>
      <c r="V26" s="4">
        <f t="shared" si="7"/>
        <v>3.9749999999999996</v>
      </c>
      <c r="W26" s="4">
        <f t="shared" si="8"/>
        <v>17.225000000000001</v>
      </c>
      <c r="X26" s="4" t="str">
        <f t="shared" si="9"/>
        <v/>
      </c>
    </row>
    <row r="27" spans="1:24" ht="15" customHeight="1" x14ac:dyDescent="0.2">
      <c r="A27" s="28">
        <v>6</v>
      </c>
      <c r="B27" s="98" t="s">
        <v>220</v>
      </c>
      <c r="C27" s="99" t="s">
        <v>206</v>
      </c>
      <c r="D27" s="99" t="s">
        <v>207</v>
      </c>
      <c r="E27" s="99" t="s">
        <v>216</v>
      </c>
      <c r="F27" s="99" t="s">
        <v>217</v>
      </c>
      <c r="G27" s="100">
        <v>68.599999999999994</v>
      </c>
      <c r="H27" s="100"/>
      <c r="I27" s="100"/>
      <c r="J27" s="28" t="s">
        <v>653</v>
      </c>
      <c r="K27" s="28" t="s">
        <v>142</v>
      </c>
      <c r="L27" s="54">
        <f>VLOOKUP(K27,Reinigungstage!A10:C31,3,FALSE)</f>
        <v>1</v>
      </c>
      <c r="M27" s="54">
        <f t="shared" si="0"/>
        <v>68.599999999999994</v>
      </c>
      <c r="N27" s="101">
        <f t="shared" si="1"/>
        <v>0</v>
      </c>
      <c r="O27" s="54">
        <f ca="1">IF('SVS GrundRG'!H61="",0,'SVS GrundRG'!H61)</f>
        <v>0</v>
      </c>
      <c r="P27" s="54">
        <f t="shared" si="2"/>
        <v>0</v>
      </c>
      <c r="Q27" s="54">
        <f t="shared" si="3"/>
        <v>0</v>
      </c>
      <c r="R27" s="54">
        <f t="shared" si="4"/>
        <v>0</v>
      </c>
      <c r="S27" s="4" t="str">
        <f t="shared" si="5"/>
        <v>Leistungswert eintragen</v>
      </c>
      <c r="U27" s="4">
        <f t="shared" si="6"/>
        <v>13.25</v>
      </c>
      <c r="V27" s="4">
        <f t="shared" si="7"/>
        <v>3.9749999999999996</v>
      </c>
      <c r="W27" s="4">
        <f t="shared" si="8"/>
        <v>17.225000000000001</v>
      </c>
      <c r="X27" s="4" t="str">
        <f t="shared" si="9"/>
        <v/>
      </c>
    </row>
    <row r="28" spans="1:24" ht="15" customHeight="1" x14ac:dyDescent="0.2">
      <c r="A28" s="28">
        <v>7</v>
      </c>
      <c r="B28" s="98" t="s">
        <v>221</v>
      </c>
      <c r="C28" s="99" t="s">
        <v>206</v>
      </c>
      <c r="D28" s="99" t="s">
        <v>207</v>
      </c>
      <c r="E28" s="99" t="s">
        <v>216</v>
      </c>
      <c r="F28" s="99" t="s">
        <v>217</v>
      </c>
      <c r="G28" s="100">
        <v>67.900000000000006</v>
      </c>
      <c r="H28" s="100"/>
      <c r="I28" s="100"/>
      <c r="J28" s="28" t="s">
        <v>653</v>
      </c>
      <c r="K28" s="28" t="s">
        <v>142</v>
      </c>
      <c r="L28" s="54">
        <f>VLOOKUP(K28,Reinigungstage!A10:C31,3,FALSE)</f>
        <v>1</v>
      </c>
      <c r="M28" s="54">
        <f t="shared" si="0"/>
        <v>67.900000000000006</v>
      </c>
      <c r="N28" s="101">
        <f t="shared" si="1"/>
        <v>0</v>
      </c>
      <c r="O28" s="54">
        <f ca="1">IF('SVS GrundRG'!H61="",0,'SVS GrundRG'!H61)</f>
        <v>0</v>
      </c>
      <c r="P28" s="54">
        <f t="shared" si="2"/>
        <v>0</v>
      </c>
      <c r="Q28" s="54">
        <f t="shared" si="3"/>
        <v>0</v>
      </c>
      <c r="R28" s="54">
        <f t="shared" si="4"/>
        <v>0</v>
      </c>
      <c r="S28" s="4" t="str">
        <f t="shared" si="5"/>
        <v>Leistungswert eintragen</v>
      </c>
      <c r="U28" s="4">
        <f t="shared" si="6"/>
        <v>13.25</v>
      </c>
      <c r="V28" s="4">
        <f t="shared" si="7"/>
        <v>3.9749999999999996</v>
      </c>
      <c r="W28" s="4">
        <f t="shared" si="8"/>
        <v>17.225000000000001</v>
      </c>
      <c r="X28" s="4" t="str">
        <f t="shared" si="9"/>
        <v/>
      </c>
    </row>
    <row r="29" spans="1:24" ht="15" customHeight="1" x14ac:dyDescent="0.2">
      <c r="A29" s="28">
        <v>8</v>
      </c>
      <c r="B29" s="98" t="s">
        <v>222</v>
      </c>
      <c r="C29" s="99" t="s">
        <v>206</v>
      </c>
      <c r="D29" s="99" t="s">
        <v>207</v>
      </c>
      <c r="E29" s="99" t="s">
        <v>216</v>
      </c>
      <c r="F29" s="99" t="s">
        <v>217</v>
      </c>
      <c r="G29" s="100">
        <v>68</v>
      </c>
      <c r="H29" s="100"/>
      <c r="I29" s="100"/>
      <c r="J29" s="28" t="s">
        <v>653</v>
      </c>
      <c r="K29" s="28" t="s">
        <v>142</v>
      </c>
      <c r="L29" s="54">
        <f>VLOOKUP(K29,Reinigungstage!A10:C31,3,FALSE)</f>
        <v>1</v>
      </c>
      <c r="M29" s="54">
        <f t="shared" si="0"/>
        <v>68</v>
      </c>
      <c r="N29" s="101">
        <f t="shared" si="1"/>
        <v>0</v>
      </c>
      <c r="O29" s="54">
        <f ca="1">IF('SVS GrundRG'!H61="",0,'SVS GrundRG'!H61)</f>
        <v>0</v>
      </c>
      <c r="P29" s="54">
        <f t="shared" si="2"/>
        <v>0</v>
      </c>
      <c r="Q29" s="54">
        <f t="shared" si="3"/>
        <v>0</v>
      </c>
      <c r="R29" s="54">
        <f t="shared" si="4"/>
        <v>0</v>
      </c>
      <c r="S29" s="4" t="str">
        <f t="shared" si="5"/>
        <v>Leistungswert eintragen</v>
      </c>
      <c r="U29" s="4">
        <f t="shared" si="6"/>
        <v>13.25</v>
      </c>
      <c r="V29" s="4">
        <f t="shared" si="7"/>
        <v>3.9749999999999996</v>
      </c>
      <c r="W29" s="4">
        <f t="shared" si="8"/>
        <v>17.225000000000001</v>
      </c>
      <c r="X29" s="4" t="str">
        <f t="shared" si="9"/>
        <v/>
      </c>
    </row>
    <row r="30" spans="1:24" ht="15" customHeight="1" x14ac:dyDescent="0.2">
      <c r="A30" s="28">
        <v>9</v>
      </c>
      <c r="B30" s="98" t="s">
        <v>223</v>
      </c>
      <c r="C30" s="99" t="s">
        <v>206</v>
      </c>
      <c r="D30" s="99" t="s">
        <v>207</v>
      </c>
      <c r="E30" s="99" t="s">
        <v>216</v>
      </c>
      <c r="F30" s="99" t="s">
        <v>217</v>
      </c>
      <c r="G30" s="100">
        <v>68.5</v>
      </c>
      <c r="H30" s="100"/>
      <c r="I30" s="100"/>
      <c r="J30" s="28" t="s">
        <v>653</v>
      </c>
      <c r="K30" s="28" t="s">
        <v>142</v>
      </c>
      <c r="L30" s="54">
        <f>VLOOKUP(K30,Reinigungstage!A10:C31,3,FALSE)</f>
        <v>1</v>
      </c>
      <c r="M30" s="54">
        <f t="shared" si="0"/>
        <v>68.5</v>
      </c>
      <c r="N30" s="101">
        <f t="shared" si="1"/>
        <v>0</v>
      </c>
      <c r="O30" s="54">
        <f ca="1">IF('SVS GrundRG'!H61="",0,'SVS GrundRG'!H61)</f>
        <v>0</v>
      </c>
      <c r="P30" s="54">
        <f t="shared" si="2"/>
        <v>0</v>
      </c>
      <c r="Q30" s="54">
        <f t="shared" si="3"/>
        <v>0</v>
      </c>
      <c r="R30" s="54">
        <f t="shared" si="4"/>
        <v>0</v>
      </c>
      <c r="S30" s="4" t="str">
        <f t="shared" si="5"/>
        <v>Leistungswert eintragen</v>
      </c>
      <c r="U30" s="4">
        <f t="shared" si="6"/>
        <v>13.25</v>
      </c>
      <c r="V30" s="4">
        <f t="shared" si="7"/>
        <v>3.9749999999999996</v>
      </c>
      <c r="W30" s="4">
        <f t="shared" si="8"/>
        <v>17.225000000000001</v>
      </c>
      <c r="X30" s="4" t="str">
        <f t="shared" si="9"/>
        <v/>
      </c>
    </row>
    <row r="31" spans="1:24" ht="15" customHeight="1" x14ac:dyDescent="0.2">
      <c r="A31" s="28">
        <v>10</v>
      </c>
      <c r="B31" s="98"/>
      <c r="C31" s="99" t="s">
        <v>206</v>
      </c>
      <c r="D31" s="99" t="s">
        <v>207</v>
      </c>
      <c r="E31" s="99" t="s">
        <v>224</v>
      </c>
      <c r="F31" s="99" t="s">
        <v>217</v>
      </c>
      <c r="G31" s="100">
        <v>79.8</v>
      </c>
      <c r="H31" s="100"/>
      <c r="I31" s="100"/>
      <c r="J31" s="28" t="s">
        <v>654</v>
      </c>
      <c r="K31" s="28" t="s">
        <v>142</v>
      </c>
      <c r="L31" s="54">
        <f>VLOOKUP(K31,Reinigungstage!A10:C31,3,FALSE)</f>
        <v>1</v>
      </c>
      <c r="M31" s="54">
        <f t="shared" si="0"/>
        <v>79.8</v>
      </c>
      <c r="N31" s="101">
        <f t="shared" si="1"/>
        <v>0</v>
      </c>
      <c r="O31" s="54">
        <f ca="1">IF('SVS GrundRG'!H61="",0,'SVS GrundRG'!H61)</f>
        <v>0</v>
      </c>
      <c r="P31" s="54">
        <f t="shared" si="2"/>
        <v>0</v>
      </c>
      <c r="Q31" s="54">
        <f t="shared" si="3"/>
        <v>0</v>
      </c>
      <c r="R31" s="54">
        <f t="shared" si="4"/>
        <v>0</v>
      </c>
      <c r="S31" s="4" t="str">
        <f t="shared" si="5"/>
        <v>Leistungswert eintragen</v>
      </c>
      <c r="U31" s="4">
        <f t="shared" si="6"/>
        <v>21</v>
      </c>
      <c r="V31" s="4">
        <f t="shared" si="7"/>
        <v>6.3</v>
      </c>
      <c r="W31" s="4">
        <f t="shared" si="8"/>
        <v>27.3</v>
      </c>
      <c r="X31" s="4" t="str">
        <f t="shared" si="9"/>
        <v/>
      </c>
    </row>
    <row r="32" spans="1:24" ht="15" customHeight="1" x14ac:dyDescent="0.2">
      <c r="A32" s="28">
        <v>11</v>
      </c>
      <c r="B32" s="98"/>
      <c r="C32" s="99" t="s">
        <v>206</v>
      </c>
      <c r="D32" s="99" t="s">
        <v>207</v>
      </c>
      <c r="E32" s="99" t="s">
        <v>225</v>
      </c>
      <c r="F32" s="99" t="s">
        <v>209</v>
      </c>
      <c r="G32" s="100">
        <v>28.1</v>
      </c>
      <c r="H32" s="100"/>
      <c r="I32" s="100"/>
      <c r="J32" s="28" t="s">
        <v>654</v>
      </c>
      <c r="K32" s="28" t="s">
        <v>142</v>
      </c>
      <c r="L32" s="54">
        <f>VLOOKUP(K32,Reinigungstage!A10:C31,3,FALSE)</f>
        <v>1</v>
      </c>
      <c r="M32" s="54">
        <f t="shared" si="0"/>
        <v>28.1</v>
      </c>
      <c r="N32" s="101">
        <f t="shared" si="1"/>
        <v>0</v>
      </c>
      <c r="O32" s="54">
        <f ca="1">IF('SVS GrundRG'!H61="",0,'SVS GrundRG'!H61)</f>
        <v>0</v>
      </c>
      <c r="P32" s="54">
        <f t="shared" si="2"/>
        <v>0</v>
      </c>
      <c r="Q32" s="54">
        <f t="shared" si="3"/>
        <v>0</v>
      </c>
      <c r="R32" s="54">
        <f t="shared" si="4"/>
        <v>0</v>
      </c>
      <c r="S32" s="4" t="str">
        <f t="shared" si="5"/>
        <v>Leistungswert eintragen</v>
      </c>
      <c r="U32" s="4">
        <f t="shared" si="6"/>
        <v>21</v>
      </c>
      <c r="V32" s="4">
        <f t="shared" si="7"/>
        <v>6.3</v>
      </c>
      <c r="W32" s="4">
        <f t="shared" si="8"/>
        <v>27.3</v>
      </c>
      <c r="X32" s="4" t="str">
        <f t="shared" si="9"/>
        <v/>
      </c>
    </row>
    <row r="33" spans="1:24" ht="15" customHeight="1" x14ac:dyDescent="0.2">
      <c r="A33" s="28">
        <v>12</v>
      </c>
      <c r="B33" s="98"/>
      <c r="C33" s="99" t="s">
        <v>206</v>
      </c>
      <c r="D33" s="99" t="s">
        <v>207</v>
      </c>
      <c r="E33" s="99" t="s">
        <v>226</v>
      </c>
      <c r="F33" s="99" t="s">
        <v>209</v>
      </c>
      <c r="G33" s="100">
        <v>16</v>
      </c>
      <c r="H33" s="100"/>
      <c r="I33" s="100"/>
      <c r="J33" s="28" t="s">
        <v>644</v>
      </c>
      <c r="K33" s="28" t="s">
        <v>142</v>
      </c>
      <c r="L33" s="54">
        <f>VLOOKUP(K33,Reinigungstage!A10:C31,3,FALSE)</f>
        <v>1</v>
      </c>
      <c r="M33" s="54">
        <f t="shared" si="0"/>
        <v>16</v>
      </c>
      <c r="N33" s="101">
        <f t="shared" si="1"/>
        <v>0</v>
      </c>
      <c r="O33" s="54">
        <f ca="1">IF('SVS GrundRG'!H61="",0,'SVS GrundRG'!H61)</f>
        <v>0</v>
      </c>
      <c r="P33" s="54">
        <f t="shared" si="2"/>
        <v>0</v>
      </c>
      <c r="Q33" s="54">
        <f t="shared" si="3"/>
        <v>0</v>
      </c>
      <c r="R33" s="54">
        <f t="shared" si="4"/>
        <v>0</v>
      </c>
      <c r="S33" s="4" t="str">
        <f t="shared" si="5"/>
        <v>Leistungswert eintragen</v>
      </c>
      <c r="U33" s="4">
        <f t="shared" si="6"/>
        <v>12.5</v>
      </c>
      <c r="V33" s="4">
        <f t="shared" si="7"/>
        <v>3.75</v>
      </c>
      <c r="W33" s="4">
        <f t="shared" si="8"/>
        <v>16.25</v>
      </c>
      <c r="X33" s="4" t="str">
        <f t="shared" si="9"/>
        <v/>
      </c>
    </row>
    <row r="34" spans="1:24" ht="15" customHeight="1" x14ac:dyDescent="0.2">
      <c r="A34" s="28">
        <v>13</v>
      </c>
      <c r="B34" s="98"/>
      <c r="C34" s="99" t="s">
        <v>206</v>
      </c>
      <c r="D34" s="99" t="s">
        <v>207</v>
      </c>
      <c r="E34" s="99" t="s">
        <v>227</v>
      </c>
      <c r="F34" s="99" t="s">
        <v>209</v>
      </c>
      <c r="G34" s="100">
        <v>109.4</v>
      </c>
      <c r="H34" s="100"/>
      <c r="I34" s="100"/>
      <c r="J34" s="28" t="s">
        <v>654</v>
      </c>
      <c r="K34" s="28" t="s">
        <v>142</v>
      </c>
      <c r="L34" s="54">
        <f>VLOOKUP(K34,Reinigungstage!A10:C31,3,FALSE)</f>
        <v>1</v>
      </c>
      <c r="M34" s="54">
        <f t="shared" si="0"/>
        <v>109.4</v>
      </c>
      <c r="N34" s="101">
        <f t="shared" si="1"/>
        <v>0</v>
      </c>
      <c r="O34" s="54">
        <f ca="1">IF('SVS GrundRG'!H61="",0,'SVS GrundRG'!H61)</f>
        <v>0</v>
      </c>
      <c r="P34" s="54">
        <f t="shared" si="2"/>
        <v>0</v>
      </c>
      <c r="Q34" s="54">
        <f t="shared" si="3"/>
        <v>0</v>
      </c>
      <c r="R34" s="54">
        <f t="shared" si="4"/>
        <v>0</v>
      </c>
      <c r="S34" s="4" t="str">
        <f t="shared" si="5"/>
        <v>Leistungswert eintragen</v>
      </c>
      <c r="U34" s="4">
        <f t="shared" si="6"/>
        <v>21</v>
      </c>
      <c r="V34" s="4">
        <f t="shared" si="7"/>
        <v>6.3</v>
      </c>
      <c r="W34" s="4">
        <f t="shared" si="8"/>
        <v>27.3</v>
      </c>
      <c r="X34" s="4" t="str">
        <f t="shared" si="9"/>
        <v/>
      </c>
    </row>
    <row r="35" spans="1:24" ht="15" customHeight="1" x14ac:dyDescent="0.2">
      <c r="A35" s="28">
        <v>14</v>
      </c>
      <c r="B35" s="98"/>
      <c r="C35" s="99" t="s">
        <v>206</v>
      </c>
      <c r="D35" s="99" t="s">
        <v>207</v>
      </c>
      <c r="E35" s="99" t="s">
        <v>228</v>
      </c>
      <c r="F35" s="99" t="s">
        <v>209</v>
      </c>
      <c r="G35" s="100">
        <v>21.2</v>
      </c>
      <c r="H35" s="100"/>
      <c r="I35" s="100"/>
      <c r="J35" s="28" t="s">
        <v>644</v>
      </c>
      <c r="K35" s="28" t="s">
        <v>142</v>
      </c>
      <c r="L35" s="54">
        <f>VLOOKUP(K35,Reinigungstage!A10:C31,3,FALSE)</f>
        <v>1</v>
      </c>
      <c r="M35" s="54">
        <f t="shared" si="0"/>
        <v>21.2</v>
      </c>
      <c r="N35" s="101">
        <f t="shared" si="1"/>
        <v>0</v>
      </c>
      <c r="O35" s="54">
        <f ca="1">IF('SVS GrundRG'!H61="",0,'SVS GrundRG'!H61)</f>
        <v>0</v>
      </c>
      <c r="P35" s="54">
        <f t="shared" si="2"/>
        <v>0</v>
      </c>
      <c r="Q35" s="54">
        <f t="shared" si="3"/>
        <v>0</v>
      </c>
      <c r="R35" s="54">
        <f t="shared" si="4"/>
        <v>0</v>
      </c>
      <c r="S35" s="4" t="str">
        <f t="shared" si="5"/>
        <v>Leistungswert eintragen</v>
      </c>
      <c r="U35" s="4">
        <f t="shared" si="6"/>
        <v>12.5</v>
      </c>
      <c r="V35" s="4">
        <f t="shared" si="7"/>
        <v>3.75</v>
      </c>
      <c r="W35" s="4">
        <f t="shared" si="8"/>
        <v>16.25</v>
      </c>
      <c r="X35" s="4" t="str">
        <f t="shared" si="9"/>
        <v/>
      </c>
    </row>
    <row r="36" spans="1:24" ht="15" customHeight="1" x14ac:dyDescent="0.2">
      <c r="A36" s="28">
        <v>15</v>
      </c>
      <c r="B36" s="98"/>
      <c r="C36" s="99" t="s">
        <v>229</v>
      </c>
      <c r="D36" s="99" t="s">
        <v>207</v>
      </c>
      <c r="E36" s="99" t="s">
        <v>225</v>
      </c>
      <c r="F36" s="99" t="s">
        <v>209</v>
      </c>
      <c r="G36" s="100">
        <v>28.1</v>
      </c>
      <c r="H36" s="100"/>
      <c r="I36" s="100"/>
      <c r="J36" s="28" t="s">
        <v>654</v>
      </c>
      <c r="K36" s="28" t="s">
        <v>142</v>
      </c>
      <c r="L36" s="54">
        <f>VLOOKUP(K36,Reinigungstage!A10:C31,3,FALSE)</f>
        <v>1</v>
      </c>
      <c r="M36" s="54">
        <f t="shared" si="0"/>
        <v>28.1</v>
      </c>
      <c r="N36" s="101">
        <f t="shared" si="1"/>
        <v>0</v>
      </c>
      <c r="O36" s="54">
        <f ca="1">IF('SVS GrundRG'!H61="",0,'SVS GrundRG'!H61)</f>
        <v>0</v>
      </c>
      <c r="P36" s="54">
        <f t="shared" si="2"/>
        <v>0</v>
      </c>
      <c r="Q36" s="54">
        <f t="shared" si="3"/>
        <v>0</v>
      </c>
      <c r="R36" s="54">
        <f t="shared" si="4"/>
        <v>0</v>
      </c>
      <c r="S36" s="4" t="str">
        <f t="shared" si="5"/>
        <v>Leistungswert eintragen</v>
      </c>
      <c r="U36" s="4">
        <f t="shared" si="6"/>
        <v>21</v>
      </c>
      <c r="V36" s="4">
        <f t="shared" si="7"/>
        <v>6.3</v>
      </c>
      <c r="W36" s="4">
        <f t="shared" si="8"/>
        <v>27.3</v>
      </c>
      <c r="X36" s="4" t="str">
        <f t="shared" si="9"/>
        <v/>
      </c>
    </row>
    <row r="37" spans="1:24" ht="15" customHeight="1" x14ac:dyDescent="0.2">
      <c r="A37" s="28">
        <v>16</v>
      </c>
      <c r="B37" s="98"/>
      <c r="C37" s="99" t="s">
        <v>229</v>
      </c>
      <c r="D37" s="99" t="s">
        <v>207</v>
      </c>
      <c r="E37" s="99" t="s">
        <v>230</v>
      </c>
      <c r="F37" s="99" t="s">
        <v>209</v>
      </c>
      <c r="G37" s="100">
        <v>15.1</v>
      </c>
      <c r="H37" s="100"/>
      <c r="I37" s="100"/>
      <c r="J37" s="28" t="s">
        <v>644</v>
      </c>
      <c r="K37" s="28" t="s">
        <v>142</v>
      </c>
      <c r="L37" s="54">
        <f>VLOOKUP(K37,Reinigungstage!A10:C31,3,FALSE)</f>
        <v>1</v>
      </c>
      <c r="M37" s="54">
        <f t="shared" si="0"/>
        <v>15.1</v>
      </c>
      <c r="N37" s="101">
        <f t="shared" si="1"/>
        <v>0</v>
      </c>
      <c r="O37" s="54">
        <f ca="1">IF('SVS GrundRG'!H61="",0,'SVS GrundRG'!H61)</f>
        <v>0</v>
      </c>
      <c r="P37" s="54">
        <f t="shared" si="2"/>
        <v>0</v>
      </c>
      <c r="Q37" s="54">
        <f t="shared" si="3"/>
        <v>0</v>
      </c>
      <c r="R37" s="54">
        <f t="shared" si="4"/>
        <v>0</v>
      </c>
      <c r="S37" s="4" t="str">
        <f t="shared" si="5"/>
        <v>Leistungswert eintragen</v>
      </c>
      <c r="U37" s="4">
        <f t="shared" si="6"/>
        <v>12.5</v>
      </c>
      <c r="V37" s="4">
        <f t="shared" si="7"/>
        <v>3.75</v>
      </c>
      <c r="W37" s="4">
        <f t="shared" si="8"/>
        <v>16.25</v>
      </c>
      <c r="X37" s="4" t="str">
        <f t="shared" si="9"/>
        <v/>
      </c>
    </row>
    <row r="38" spans="1:24" ht="15" customHeight="1" x14ac:dyDescent="0.2">
      <c r="A38" s="28">
        <v>17</v>
      </c>
      <c r="B38" s="98" t="s">
        <v>231</v>
      </c>
      <c r="C38" s="99" t="s">
        <v>229</v>
      </c>
      <c r="D38" s="99" t="s">
        <v>207</v>
      </c>
      <c r="E38" s="99" t="s">
        <v>208</v>
      </c>
      <c r="F38" s="99" t="s">
        <v>209</v>
      </c>
      <c r="G38" s="100">
        <v>12.7</v>
      </c>
      <c r="H38" s="100"/>
      <c r="I38" s="100"/>
      <c r="J38" s="28" t="s">
        <v>652</v>
      </c>
      <c r="K38" s="28" t="s">
        <v>142</v>
      </c>
      <c r="L38" s="54">
        <f>VLOOKUP(K38,Reinigungstage!A10:C31,3,FALSE)</f>
        <v>1</v>
      </c>
      <c r="M38" s="54">
        <f t="shared" si="0"/>
        <v>12.7</v>
      </c>
      <c r="N38" s="101">
        <f t="shared" si="1"/>
        <v>0</v>
      </c>
      <c r="O38" s="54">
        <f ca="1">IF('SVS GrundRG'!H61="",0,'SVS GrundRG'!H61)</f>
        <v>0</v>
      </c>
      <c r="P38" s="54">
        <f t="shared" si="2"/>
        <v>0</v>
      </c>
      <c r="Q38" s="54">
        <f t="shared" si="3"/>
        <v>0</v>
      </c>
      <c r="R38" s="54">
        <f t="shared" si="4"/>
        <v>0</v>
      </c>
      <c r="S38" s="4" t="str">
        <f t="shared" si="5"/>
        <v>Leistungswert eintragen</v>
      </c>
      <c r="U38" s="4">
        <f t="shared" si="6"/>
        <v>6.25</v>
      </c>
      <c r="V38" s="4">
        <f t="shared" si="7"/>
        <v>1.875</v>
      </c>
      <c r="W38" s="4">
        <f t="shared" si="8"/>
        <v>8.125</v>
      </c>
      <c r="X38" s="4" t="str">
        <f t="shared" si="9"/>
        <v/>
      </c>
    </row>
    <row r="39" spans="1:24" ht="15" customHeight="1" x14ac:dyDescent="0.2">
      <c r="A39" s="28">
        <v>18</v>
      </c>
      <c r="B39" s="98" t="s">
        <v>232</v>
      </c>
      <c r="C39" s="99" t="s">
        <v>229</v>
      </c>
      <c r="D39" s="99" t="s">
        <v>207</v>
      </c>
      <c r="E39" s="99" t="s">
        <v>211</v>
      </c>
      <c r="F39" s="99" t="s">
        <v>209</v>
      </c>
      <c r="G39" s="100">
        <v>18.7</v>
      </c>
      <c r="H39" s="100"/>
      <c r="I39" s="100"/>
      <c r="J39" s="28" t="s">
        <v>652</v>
      </c>
      <c r="K39" s="28" t="s">
        <v>142</v>
      </c>
      <c r="L39" s="54">
        <f>VLOOKUP(K39,Reinigungstage!A10:C31,3,FALSE)</f>
        <v>1</v>
      </c>
      <c r="M39" s="54">
        <f t="shared" si="0"/>
        <v>18.7</v>
      </c>
      <c r="N39" s="101">
        <f t="shared" si="1"/>
        <v>0</v>
      </c>
      <c r="O39" s="54">
        <f ca="1">IF('SVS GrundRG'!H61="",0,'SVS GrundRG'!H61)</f>
        <v>0</v>
      </c>
      <c r="P39" s="54">
        <f t="shared" si="2"/>
        <v>0</v>
      </c>
      <c r="Q39" s="54">
        <f t="shared" si="3"/>
        <v>0</v>
      </c>
      <c r="R39" s="54">
        <f t="shared" si="4"/>
        <v>0</v>
      </c>
      <c r="S39" s="4" t="str">
        <f t="shared" si="5"/>
        <v>Leistungswert eintragen</v>
      </c>
      <c r="U39" s="4">
        <f t="shared" si="6"/>
        <v>6.25</v>
      </c>
      <c r="V39" s="4">
        <f t="shared" si="7"/>
        <v>1.875</v>
      </c>
      <c r="W39" s="4">
        <f t="shared" si="8"/>
        <v>8.125</v>
      </c>
      <c r="X39" s="4" t="str">
        <f t="shared" si="9"/>
        <v/>
      </c>
    </row>
    <row r="40" spans="1:24" ht="15" customHeight="1" x14ac:dyDescent="0.2">
      <c r="A40" s="28">
        <v>19</v>
      </c>
      <c r="B40" s="98" t="s">
        <v>234</v>
      </c>
      <c r="C40" s="99" t="s">
        <v>229</v>
      </c>
      <c r="D40" s="99" t="s">
        <v>207</v>
      </c>
      <c r="E40" s="99" t="s">
        <v>216</v>
      </c>
      <c r="F40" s="99" t="s">
        <v>217</v>
      </c>
      <c r="G40" s="100">
        <v>73.5</v>
      </c>
      <c r="H40" s="100"/>
      <c r="I40" s="100"/>
      <c r="J40" s="28" t="s">
        <v>653</v>
      </c>
      <c r="K40" s="28" t="s">
        <v>142</v>
      </c>
      <c r="L40" s="54">
        <f>VLOOKUP(K40,Reinigungstage!A10:C31,3,FALSE)</f>
        <v>1</v>
      </c>
      <c r="M40" s="54">
        <f t="shared" si="0"/>
        <v>73.5</v>
      </c>
      <c r="N40" s="101">
        <f t="shared" si="1"/>
        <v>0</v>
      </c>
      <c r="O40" s="54">
        <f ca="1">IF('SVS GrundRG'!H61="",0,'SVS GrundRG'!H61)</f>
        <v>0</v>
      </c>
      <c r="P40" s="54">
        <f t="shared" si="2"/>
        <v>0</v>
      </c>
      <c r="Q40" s="54">
        <f t="shared" si="3"/>
        <v>0</v>
      </c>
      <c r="R40" s="54">
        <f t="shared" si="4"/>
        <v>0</v>
      </c>
      <c r="S40" s="4" t="str">
        <f t="shared" si="5"/>
        <v>Leistungswert eintragen</v>
      </c>
      <c r="U40" s="4">
        <f t="shared" si="6"/>
        <v>13.25</v>
      </c>
      <c r="V40" s="4">
        <f t="shared" si="7"/>
        <v>3.9749999999999996</v>
      </c>
      <c r="W40" s="4">
        <f t="shared" si="8"/>
        <v>17.225000000000001</v>
      </c>
      <c r="X40" s="4" t="str">
        <f t="shared" si="9"/>
        <v/>
      </c>
    </row>
    <row r="41" spans="1:24" ht="15" customHeight="1" x14ac:dyDescent="0.2">
      <c r="A41" s="28">
        <v>20</v>
      </c>
      <c r="B41" s="98" t="s">
        <v>235</v>
      </c>
      <c r="C41" s="99" t="s">
        <v>229</v>
      </c>
      <c r="D41" s="99" t="s">
        <v>207</v>
      </c>
      <c r="E41" s="99" t="s">
        <v>216</v>
      </c>
      <c r="F41" s="99" t="s">
        <v>217</v>
      </c>
      <c r="G41" s="100">
        <v>67.900000000000006</v>
      </c>
      <c r="H41" s="100"/>
      <c r="I41" s="100"/>
      <c r="J41" s="28" t="s">
        <v>653</v>
      </c>
      <c r="K41" s="28" t="s">
        <v>142</v>
      </c>
      <c r="L41" s="54">
        <f>VLOOKUP(K41,Reinigungstage!A10:C31,3,FALSE)</f>
        <v>1</v>
      </c>
      <c r="M41" s="54">
        <f t="shared" si="0"/>
        <v>67.900000000000006</v>
      </c>
      <c r="N41" s="101">
        <f t="shared" si="1"/>
        <v>0</v>
      </c>
      <c r="O41" s="54">
        <f ca="1">IF('SVS GrundRG'!H61="",0,'SVS GrundRG'!H61)</f>
        <v>0</v>
      </c>
      <c r="P41" s="54">
        <f t="shared" si="2"/>
        <v>0</v>
      </c>
      <c r="Q41" s="54">
        <f t="shared" si="3"/>
        <v>0</v>
      </c>
      <c r="R41" s="54">
        <f t="shared" si="4"/>
        <v>0</v>
      </c>
      <c r="S41" s="4" t="str">
        <f t="shared" si="5"/>
        <v>Leistungswert eintragen</v>
      </c>
      <c r="U41" s="4">
        <f t="shared" si="6"/>
        <v>13.25</v>
      </c>
      <c r="V41" s="4">
        <f t="shared" si="7"/>
        <v>3.9749999999999996</v>
      </c>
      <c r="W41" s="4">
        <f t="shared" si="8"/>
        <v>17.225000000000001</v>
      </c>
      <c r="X41" s="4" t="str">
        <f t="shared" si="9"/>
        <v/>
      </c>
    </row>
    <row r="42" spans="1:24" ht="15" customHeight="1" x14ac:dyDescent="0.2">
      <c r="A42" s="28">
        <v>21</v>
      </c>
      <c r="B42" s="98" t="s">
        <v>236</v>
      </c>
      <c r="C42" s="99" t="s">
        <v>229</v>
      </c>
      <c r="D42" s="99" t="s">
        <v>207</v>
      </c>
      <c r="E42" s="99" t="s">
        <v>216</v>
      </c>
      <c r="F42" s="99" t="s">
        <v>217</v>
      </c>
      <c r="G42" s="100">
        <v>66</v>
      </c>
      <c r="H42" s="100"/>
      <c r="I42" s="100"/>
      <c r="J42" s="28" t="s">
        <v>653</v>
      </c>
      <c r="K42" s="28" t="s">
        <v>142</v>
      </c>
      <c r="L42" s="54">
        <f>VLOOKUP(K42,Reinigungstage!A10:C31,3,FALSE)</f>
        <v>1</v>
      </c>
      <c r="M42" s="54">
        <f t="shared" si="0"/>
        <v>66</v>
      </c>
      <c r="N42" s="101">
        <f t="shared" si="1"/>
        <v>0</v>
      </c>
      <c r="O42" s="54">
        <f ca="1">IF('SVS GrundRG'!H61="",0,'SVS GrundRG'!H61)</f>
        <v>0</v>
      </c>
      <c r="P42" s="54">
        <f t="shared" si="2"/>
        <v>0</v>
      </c>
      <c r="Q42" s="54">
        <f t="shared" si="3"/>
        <v>0</v>
      </c>
      <c r="R42" s="54">
        <f t="shared" si="4"/>
        <v>0</v>
      </c>
      <c r="S42" s="4" t="str">
        <f t="shared" si="5"/>
        <v>Leistungswert eintragen</v>
      </c>
      <c r="U42" s="4">
        <f t="shared" si="6"/>
        <v>13.25</v>
      </c>
      <c r="V42" s="4">
        <f t="shared" si="7"/>
        <v>3.9749999999999996</v>
      </c>
      <c r="W42" s="4">
        <f t="shared" si="8"/>
        <v>17.225000000000001</v>
      </c>
      <c r="X42" s="4" t="str">
        <f t="shared" si="9"/>
        <v/>
      </c>
    </row>
    <row r="43" spans="1:24" ht="15" customHeight="1" x14ac:dyDescent="0.2">
      <c r="A43" s="28">
        <v>22</v>
      </c>
      <c r="B43" s="98" t="s">
        <v>237</v>
      </c>
      <c r="C43" s="99" t="s">
        <v>229</v>
      </c>
      <c r="D43" s="99" t="s">
        <v>207</v>
      </c>
      <c r="E43" s="99" t="s">
        <v>216</v>
      </c>
      <c r="F43" s="99" t="s">
        <v>217</v>
      </c>
      <c r="G43" s="100">
        <v>57.3</v>
      </c>
      <c r="H43" s="100"/>
      <c r="I43" s="100"/>
      <c r="J43" s="28" t="s">
        <v>653</v>
      </c>
      <c r="K43" s="28" t="s">
        <v>142</v>
      </c>
      <c r="L43" s="54">
        <f>VLOOKUP(K43,Reinigungstage!A10:C31,3,FALSE)</f>
        <v>1</v>
      </c>
      <c r="M43" s="54">
        <f t="shared" si="0"/>
        <v>57.3</v>
      </c>
      <c r="N43" s="101">
        <f t="shared" si="1"/>
        <v>0</v>
      </c>
      <c r="O43" s="54">
        <f ca="1">IF('SVS GrundRG'!H61="",0,'SVS GrundRG'!H61)</f>
        <v>0</v>
      </c>
      <c r="P43" s="54">
        <f t="shared" si="2"/>
        <v>0</v>
      </c>
      <c r="Q43" s="54">
        <f t="shared" si="3"/>
        <v>0</v>
      </c>
      <c r="R43" s="54">
        <f t="shared" si="4"/>
        <v>0</v>
      </c>
      <c r="S43" s="4" t="str">
        <f t="shared" si="5"/>
        <v>Leistungswert eintragen</v>
      </c>
      <c r="U43" s="4">
        <f t="shared" si="6"/>
        <v>13.25</v>
      </c>
      <c r="V43" s="4">
        <f t="shared" si="7"/>
        <v>3.9749999999999996</v>
      </c>
      <c r="W43" s="4">
        <f t="shared" si="8"/>
        <v>17.225000000000001</v>
      </c>
      <c r="X43" s="4" t="str">
        <f t="shared" si="9"/>
        <v/>
      </c>
    </row>
    <row r="44" spans="1:24" ht="15" customHeight="1" x14ac:dyDescent="0.2">
      <c r="A44" s="28">
        <v>23</v>
      </c>
      <c r="B44" s="98" t="s">
        <v>238</v>
      </c>
      <c r="C44" s="99" t="s">
        <v>229</v>
      </c>
      <c r="D44" s="99" t="s">
        <v>207</v>
      </c>
      <c r="E44" s="99" t="s">
        <v>216</v>
      </c>
      <c r="F44" s="99" t="s">
        <v>217</v>
      </c>
      <c r="G44" s="100">
        <v>56.1</v>
      </c>
      <c r="H44" s="100"/>
      <c r="I44" s="100"/>
      <c r="J44" s="28" t="s">
        <v>653</v>
      </c>
      <c r="K44" s="28" t="s">
        <v>142</v>
      </c>
      <c r="L44" s="54">
        <f>VLOOKUP(K44,Reinigungstage!A10:C31,3,FALSE)</f>
        <v>1</v>
      </c>
      <c r="M44" s="54">
        <f t="shared" si="0"/>
        <v>56.1</v>
      </c>
      <c r="N44" s="101">
        <f t="shared" si="1"/>
        <v>0</v>
      </c>
      <c r="O44" s="54">
        <f ca="1">IF('SVS GrundRG'!H61="",0,'SVS GrundRG'!H61)</f>
        <v>0</v>
      </c>
      <c r="P44" s="54">
        <f t="shared" si="2"/>
        <v>0</v>
      </c>
      <c r="Q44" s="54">
        <f t="shared" si="3"/>
        <v>0</v>
      </c>
      <c r="R44" s="54">
        <f t="shared" si="4"/>
        <v>0</v>
      </c>
      <c r="S44" s="4" t="str">
        <f t="shared" si="5"/>
        <v>Leistungswert eintragen</v>
      </c>
      <c r="U44" s="4">
        <f t="shared" si="6"/>
        <v>13.25</v>
      </c>
      <c r="V44" s="4">
        <f t="shared" si="7"/>
        <v>3.9749999999999996</v>
      </c>
      <c r="W44" s="4">
        <f t="shared" si="8"/>
        <v>17.225000000000001</v>
      </c>
      <c r="X44" s="4" t="str">
        <f t="shared" si="9"/>
        <v/>
      </c>
    </row>
    <row r="45" spans="1:24" ht="15" customHeight="1" x14ac:dyDescent="0.2">
      <c r="A45" s="28">
        <v>24</v>
      </c>
      <c r="B45" s="98" t="s">
        <v>239</v>
      </c>
      <c r="C45" s="99" t="s">
        <v>229</v>
      </c>
      <c r="D45" s="99" t="s">
        <v>207</v>
      </c>
      <c r="E45" s="99" t="s">
        <v>240</v>
      </c>
      <c r="F45" s="99" t="s">
        <v>217</v>
      </c>
      <c r="G45" s="100">
        <v>19.399999999999999</v>
      </c>
      <c r="H45" s="100"/>
      <c r="I45" s="100"/>
      <c r="J45" s="28" t="s">
        <v>655</v>
      </c>
      <c r="K45" s="28" t="s">
        <v>142</v>
      </c>
      <c r="L45" s="54">
        <f>VLOOKUP(K45,Reinigungstage!A10:C31,3,FALSE)</f>
        <v>1</v>
      </c>
      <c r="M45" s="54">
        <f t="shared" si="0"/>
        <v>19.399999999999999</v>
      </c>
      <c r="N45" s="101">
        <f t="shared" si="1"/>
        <v>0</v>
      </c>
      <c r="O45" s="54">
        <f ca="1">IF('SVS GrundRG'!H61="",0,'SVS GrundRG'!H61)</f>
        <v>0</v>
      </c>
      <c r="P45" s="54">
        <f t="shared" si="2"/>
        <v>0</v>
      </c>
      <c r="Q45" s="54">
        <f t="shared" si="3"/>
        <v>0</v>
      </c>
      <c r="R45" s="54">
        <f t="shared" si="4"/>
        <v>0</v>
      </c>
      <c r="S45" s="4" t="str">
        <f t="shared" si="5"/>
        <v>Leistungswert eintragen</v>
      </c>
      <c r="U45" s="4">
        <f t="shared" si="6"/>
        <v>12.75</v>
      </c>
      <c r="V45" s="4">
        <f t="shared" si="7"/>
        <v>3.8249999999999997</v>
      </c>
      <c r="W45" s="4">
        <f t="shared" si="8"/>
        <v>16.574999999999999</v>
      </c>
      <c r="X45" s="4" t="str">
        <f t="shared" si="9"/>
        <v/>
      </c>
    </row>
    <row r="46" spans="1:24" ht="15" customHeight="1" x14ac:dyDescent="0.2">
      <c r="A46" s="28">
        <v>25</v>
      </c>
      <c r="B46" s="98" t="s">
        <v>241</v>
      </c>
      <c r="C46" s="99" t="s">
        <v>229</v>
      </c>
      <c r="D46" s="99" t="s">
        <v>207</v>
      </c>
      <c r="E46" s="99" t="s">
        <v>216</v>
      </c>
      <c r="F46" s="99" t="s">
        <v>217</v>
      </c>
      <c r="G46" s="100">
        <v>56.1</v>
      </c>
      <c r="H46" s="100"/>
      <c r="I46" s="100"/>
      <c r="J46" s="28" t="s">
        <v>653</v>
      </c>
      <c r="K46" s="28" t="s">
        <v>142</v>
      </c>
      <c r="L46" s="54">
        <f>VLOOKUP(K46,Reinigungstage!A10:C31,3,FALSE)</f>
        <v>1</v>
      </c>
      <c r="M46" s="54">
        <f t="shared" si="0"/>
        <v>56.1</v>
      </c>
      <c r="N46" s="101">
        <f t="shared" si="1"/>
        <v>0</v>
      </c>
      <c r="O46" s="54">
        <f ca="1">IF('SVS GrundRG'!H61="",0,'SVS GrundRG'!H61)</f>
        <v>0</v>
      </c>
      <c r="P46" s="54">
        <f t="shared" si="2"/>
        <v>0</v>
      </c>
      <c r="Q46" s="54">
        <f t="shared" si="3"/>
        <v>0</v>
      </c>
      <c r="R46" s="54">
        <f t="shared" si="4"/>
        <v>0</v>
      </c>
      <c r="S46" s="4" t="str">
        <f t="shared" si="5"/>
        <v>Leistungswert eintragen</v>
      </c>
      <c r="U46" s="4">
        <f t="shared" si="6"/>
        <v>13.25</v>
      </c>
      <c r="V46" s="4">
        <f t="shared" si="7"/>
        <v>3.9749999999999996</v>
      </c>
      <c r="W46" s="4">
        <f t="shared" si="8"/>
        <v>17.225000000000001</v>
      </c>
      <c r="X46" s="4" t="str">
        <f t="shared" si="9"/>
        <v/>
      </c>
    </row>
    <row r="47" spans="1:24" ht="15" customHeight="1" x14ac:dyDescent="0.2">
      <c r="A47" s="28">
        <v>26</v>
      </c>
      <c r="B47" s="98" t="s">
        <v>242</v>
      </c>
      <c r="C47" s="99" t="s">
        <v>229</v>
      </c>
      <c r="D47" s="99" t="s">
        <v>207</v>
      </c>
      <c r="E47" s="99" t="s">
        <v>216</v>
      </c>
      <c r="F47" s="99" t="s">
        <v>217</v>
      </c>
      <c r="G47" s="100">
        <v>55.8</v>
      </c>
      <c r="H47" s="100"/>
      <c r="I47" s="100"/>
      <c r="J47" s="28" t="s">
        <v>653</v>
      </c>
      <c r="K47" s="28" t="s">
        <v>142</v>
      </c>
      <c r="L47" s="54">
        <f>VLOOKUP(K47,Reinigungstage!A10:C31,3,FALSE)</f>
        <v>1</v>
      </c>
      <c r="M47" s="54">
        <f t="shared" si="0"/>
        <v>55.8</v>
      </c>
      <c r="N47" s="101">
        <f t="shared" si="1"/>
        <v>0</v>
      </c>
      <c r="O47" s="54">
        <f ca="1">IF('SVS GrundRG'!H61="",0,'SVS GrundRG'!H61)</f>
        <v>0</v>
      </c>
      <c r="P47" s="54">
        <f t="shared" si="2"/>
        <v>0</v>
      </c>
      <c r="Q47" s="54">
        <f t="shared" si="3"/>
        <v>0</v>
      </c>
      <c r="R47" s="54">
        <f t="shared" si="4"/>
        <v>0</v>
      </c>
      <c r="S47" s="4" t="str">
        <f t="shared" si="5"/>
        <v>Leistungswert eintragen</v>
      </c>
      <c r="U47" s="4">
        <f t="shared" si="6"/>
        <v>13.25</v>
      </c>
      <c r="V47" s="4">
        <f t="shared" si="7"/>
        <v>3.9749999999999996</v>
      </c>
      <c r="W47" s="4">
        <f t="shared" si="8"/>
        <v>17.225000000000001</v>
      </c>
      <c r="X47" s="4" t="str">
        <f t="shared" si="9"/>
        <v/>
      </c>
    </row>
    <row r="48" spans="1:24" ht="15" customHeight="1" x14ac:dyDescent="0.2">
      <c r="A48" s="28">
        <v>27</v>
      </c>
      <c r="B48" s="98" t="s">
        <v>243</v>
      </c>
      <c r="C48" s="99" t="s">
        <v>229</v>
      </c>
      <c r="D48" s="99" t="s">
        <v>207</v>
      </c>
      <c r="E48" s="99" t="s">
        <v>244</v>
      </c>
      <c r="F48" s="99" t="s">
        <v>217</v>
      </c>
      <c r="G48" s="100">
        <v>67.7</v>
      </c>
      <c r="H48" s="100"/>
      <c r="I48" s="100"/>
      <c r="J48" s="28" t="s">
        <v>655</v>
      </c>
      <c r="K48" s="28" t="s">
        <v>142</v>
      </c>
      <c r="L48" s="54">
        <f>VLOOKUP(K48,Reinigungstage!A10:C31,3,FALSE)</f>
        <v>1</v>
      </c>
      <c r="M48" s="54">
        <f t="shared" si="0"/>
        <v>67.7</v>
      </c>
      <c r="N48" s="101">
        <f t="shared" si="1"/>
        <v>0</v>
      </c>
      <c r="O48" s="54">
        <f ca="1">IF('SVS GrundRG'!H61="",0,'SVS GrundRG'!H61)</f>
        <v>0</v>
      </c>
      <c r="P48" s="54">
        <f t="shared" si="2"/>
        <v>0</v>
      </c>
      <c r="Q48" s="54">
        <f t="shared" si="3"/>
        <v>0</v>
      </c>
      <c r="R48" s="54">
        <f t="shared" si="4"/>
        <v>0</v>
      </c>
      <c r="S48" s="4" t="str">
        <f t="shared" si="5"/>
        <v>Leistungswert eintragen</v>
      </c>
      <c r="U48" s="4">
        <f t="shared" si="6"/>
        <v>12.75</v>
      </c>
      <c r="V48" s="4">
        <f t="shared" si="7"/>
        <v>3.8249999999999997</v>
      </c>
      <c r="W48" s="4">
        <f t="shared" si="8"/>
        <v>16.574999999999999</v>
      </c>
      <c r="X48" s="4" t="str">
        <f t="shared" si="9"/>
        <v/>
      </c>
    </row>
    <row r="49" spans="1:24" ht="15" customHeight="1" x14ac:dyDescent="0.2">
      <c r="A49" s="28">
        <v>28</v>
      </c>
      <c r="B49" s="98"/>
      <c r="C49" s="99" t="s">
        <v>229</v>
      </c>
      <c r="D49" s="99" t="s">
        <v>207</v>
      </c>
      <c r="E49" s="99" t="s">
        <v>224</v>
      </c>
      <c r="F49" s="99" t="s">
        <v>217</v>
      </c>
      <c r="G49" s="100">
        <v>79.400000000000006</v>
      </c>
      <c r="H49" s="100"/>
      <c r="I49" s="100"/>
      <c r="J49" s="28" t="s">
        <v>654</v>
      </c>
      <c r="K49" s="28" t="s">
        <v>142</v>
      </c>
      <c r="L49" s="54">
        <f>VLOOKUP(K49,Reinigungstage!A10:C31,3,FALSE)</f>
        <v>1</v>
      </c>
      <c r="M49" s="54">
        <f t="shared" si="0"/>
        <v>79.400000000000006</v>
      </c>
      <c r="N49" s="101">
        <f t="shared" si="1"/>
        <v>0</v>
      </c>
      <c r="O49" s="54">
        <f ca="1">IF('SVS GrundRG'!H61="",0,'SVS GrundRG'!H61)</f>
        <v>0</v>
      </c>
      <c r="P49" s="54">
        <f t="shared" si="2"/>
        <v>0</v>
      </c>
      <c r="Q49" s="54">
        <f t="shared" si="3"/>
        <v>0</v>
      </c>
      <c r="R49" s="54">
        <f t="shared" si="4"/>
        <v>0</v>
      </c>
      <c r="S49" s="4" t="str">
        <f t="shared" si="5"/>
        <v>Leistungswert eintragen</v>
      </c>
      <c r="U49" s="4">
        <f t="shared" si="6"/>
        <v>21</v>
      </c>
      <c r="V49" s="4">
        <f t="shared" si="7"/>
        <v>6.3</v>
      </c>
      <c r="W49" s="4">
        <f t="shared" si="8"/>
        <v>27.3</v>
      </c>
      <c r="X49" s="4" t="str">
        <f t="shared" si="9"/>
        <v/>
      </c>
    </row>
    <row r="50" spans="1:24" ht="15" customHeight="1" x14ac:dyDescent="0.2">
      <c r="A50" s="28">
        <v>29</v>
      </c>
      <c r="B50" s="98"/>
      <c r="C50" s="99" t="s">
        <v>229</v>
      </c>
      <c r="D50" s="99" t="s">
        <v>207</v>
      </c>
      <c r="E50" s="99" t="s">
        <v>227</v>
      </c>
      <c r="F50" s="99" t="s">
        <v>209</v>
      </c>
      <c r="G50" s="100">
        <v>78</v>
      </c>
      <c r="H50" s="100"/>
      <c r="I50" s="100"/>
      <c r="J50" s="28" t="s">
        <v>654</v>
      </c>
      <c r="K50" s="28" t="s">
        <v>142</v>
      </c>
      <c r="L50" s="54">
        <f>VLOOKUP(K50,Reinigungstage!A10:C31,3,FALSE)</f>
        <v>1</v>
      </c>
      <c r="M50" s="54">
        <f t="shared" si="0"/>
        <v>78</v>
      </c>
      <c r="N50" s="101">
        <f t="shared" si="1"/>
        <v>0</v>
      </c>
      <c r="O50" s="54">
        <f ca="1">IF('SVS GrundRG'!H61="",0,'SVS GrundRG'!H61)</f>
        <v>0</v>
      </c>
      <c r="P50" s="54">
        <f t="shared" si="2"/>
        <v>0</v>
      </c>
      <c r="Q50" s="54">
        <f t="shared" si="3"/>
        <v>0</v>
      </c>
      <c r="R50" s="54">
        <f t="shared" si="4"/>
        <v>0</v>
      </c>
      <c r="S50" s="4" t="str">
        <f t="shared" si="5"/>
        <v>Leistungswert eintragen</v>
      </c>
      <c r="U50" s="4">
        <f t="shared" si="6"/>
        <v>21</v>
      </c>
      <c r="V50" s="4">
        <f t="shared" si="7"/>
        <v>6.3</v>
      </c>
      <c r="W50" s="4">
        <f t="shared" si="8"/>
        <v>27.3</v>
      </c>
      <c r="X50" s="4" t="str">
        <f t="shared" si="9"/>
        <v/>
      </c>
    </row>
    <row r="51" spans="1:24" ht="15" customHeight="1" x14ac:dyDescent="0.2">
      <c r="A51" s="28">
        <v>30</v>
      </c>
      <c r="B51" s="98"/>
      <c r="C51" s="99" t="s">
        <v>229</v>
      </c>
      <c r="D51" s="99" t="s">
        <v>207</v>
      </c>
      <c r="E51" s="99" t="s">
        <v>245</v>
      </c>
      <c r="F51" s="99" t="s">
        <v>209</v>
      </c>
      <c r="G51" s="100">
        <v>21.2</v>
      </c>
      <c r="H51" s="100"/>
      <c r="I51" s="100"/>
      <c r="J51" s="28" t="s">
        <v>644</v>
      </c>
      <c r="K51" s="28" t="s">
        <v>142</v>
      </c>
      <c r="L51" s="54">
        <f>VLOOKUP(K51,Reinigungstage!A10:C31,3,FALSE)</f>
        <v>1</v>
      </c>
      <c r="M51" s="54">
        <f t="shared" si="0"/>
        <v>21.2</v>
      </c>
      <c r="N51" s="101">
        <f t="shared" si="1"/>
        <v>0</v>
      </c>
      <c r="O51" s="54">
        <f ca="1">IF('SVS GrundRG'!H61="",0,'SVS GrundRG'!H61)</f>
        <v>0</v>
      </c>
      <c r="P51" s="54">
        <f t="shared" si="2"/>
        <v>0</v>
      </c>
      <c r="Q51" s="54">
        <f t="shared" si="3"/>
        <v>0</v>
      </c>
      <c r="R51" s="54">
        <f t="shared" si="4"/>
        <v>0</v>
      </c>
      <c r="S51" s="4" t="str">
        <f t="shared" si="5"/>
        <v>Leistungswert eintragen</v>
      </c>
      <c r="U51" s="4">
        <f t="shared" si="6"/>
        <v>12.5</v>
      </c>
      <c r="V51" s="4">
        <f t="shared" si="7"/>
        <v>3.75</v>
      </c>
      <c r="W51" s="4">
        <f t="shared" si="8"/>
        <v>16.25</v>
      </c>
      <c r="X51" s="4" t="str">
        <f t="shared" si="9"/>
        <v/>
      </c>
    </row>
    <row r="52" spans="1:24" ht="15" customHeight="1" x14ac:dyDescent="0.2">
      <c r="A52" s="28">
        <v>31</v>
      </c>
      <c r="B52" s="98"/>
      <c r="C52" s="99" t="s">
        <v>246</v>
      </c>
      <c r="D52" s="99" t="s">
        <v>207</v>
      </c>
      <c r="E52" s="99" t="s">
        <v>247</v>
      </c>
      <c r="F52" s="99" t="s">
        <v>209</v>
      </c>
      <c r="G52" s="100">
        <v>64.400000000000006</v>
      </c>
      <c r="H52" s="100"/>
      <c r="I52" s="100"/>
      <c r="J52" s="28" t="s">
        <v>654</v>
      </c>
      <c r="K52" s="28" t="s">
        <v>142</v>
      </c>
      <c r="L52" s="54">
        <f>VLOOKUP(K52,Reinigungstage!A10:C31,3,FALSE)</f>
        <v>1</v>
      </c>
      <c r="M52" s="54">
        <f t="shared" si="0"/>
        <v>64.400000000000006</v>
      </c>
      <c r="N52" s="101">
        <f t="shared" si="1"/>
        <v>0</v>
      </c>
      <c r="O52" s="54">
        <f ca="1">IF('SVS GrundRG'!H61="",0,'SVS GrundRG'!H61)</f>
        <v>0</v>
      </c>
      <c r="P52" s="54">
        <f t="shared" si="2"/>
        <v>0</v>
      </c>
      <c r="Q52" s="54">
        <f t="shared" si="3"/>
        <v>0</v>
      </c>
      <c r="R52" s="54">
        <f t="shared" si="4"/>
        <v>0</v>
      </c>
      <c r="S52" s="4" t="str">
        <f t="shared" si="5"/>
        <v>Leistungswert eintragen</v>
      </c>
      <c r="U52" s="4">
        <f t="shared" si="6"/>
        <v>21</v>
      </c>
      <c r="V52" s="4">
        <f t="shared" si="7"/>
        <v>6.3</v>
      </c>
      <c r="W52" s="4">
        <f t="shared" si="8"/>
        <v>27.3</v>
      </c>
      <c r="X52" s="4" t="str">
        <f t="shared" si="9"/>
        <v/>
      </c>
    </row>
    <row r="53" spans="1:24" ht="15" customHeight="1" x14ac:dyDescent="0.2">
      <c r="A53" s="28">
        <v>32</v>
      </c>
      <c r="B53" s="98"/>
      <c r="C53" s="99" t="s">
        <v>246</v>
      </c>
      <c r="D53" s="99" t="s">
        <v>207</v>
      </c>
      <c r="E53" s="99" t="s">
        <v>249</v>
      </c>
      <c r="F53" s="99" t="s">
        <v>209</v>
      </c>
      <c r="G53" s="100">
        <v>181.7</v>
      </c>
      <c r="H53" s="100"/>
      <c r="I53" s="100"/>
      <c r="J53" s="28" t="s">
        <v>654</v>
      </c>
      <c r="K53" s="28" t="s">
        <v>142</v>
      </c>
      <c r="L53" s="54">
        <f>VLOOKUP(K53,Reinigungstage!A10:C31,3,FALSE)</f>
        <v>1</v>
      </c>
      <c r="M53" s="54">
        <f t="shared" si="0"/>
        <v>181.7</v>
      </c>
      <c r="N53" s="101">
        <f t="shared" si="1"/>
        <v>0</v>
      </c>
      <c r="O53" s="54">
        <f ca="1">IF('SVS GrundRG'!H61="",0,'SVS GrundRG'!H61)</f>
        <v>0</v>
      </c>
      <c r="P53" s="54">
        <f t="shared" si="2"/>
        <v>0</v>
      </c>
      <c r="Q53" s="54">
        <f t="shared" si="3"/>
        <v>0</v>
      </c>
      <c r="R53" s="54">
        <f t="shared" si="4"/>
        <v>0</v>
      </c>
      <c r="S53" s="4" t="str">
        <f t="shared" si="5"/>
        <v>Leistungswert eintragen</v>
      </c>
      <c r="U53" s="4">
        <f t="shared" si="6"/>
        <v>21</v>
      </c>
      <c r="V53" s="4">
        <f t="shared" si="7"/>
        <v>6.3</v>
      </c>
      <c r="W53" s="4">
        <f t="shared" si="8"/>
        <v>27.3</v>
      </c>
      <c r="X53" s="4" t="str">
        <f t="shared" si="9"/>
        <v/>
      </c>
    </row>
    <row r="54" spans="1:24" ht="15" customHeight="1" x14ac:dyDescent="0.2">
      <c r="A54" s="28">
        <v>33</v>
      </c>
      <c r="B54" s="98" t="s">
        <v>250</v>
      </c>
      <c r="C54" s="99" t="s">
        <v>246</v>
      </c>
      <c r="D54" s="99" t="s">
        <v>207</v>
      </c>
      <c r="E54" s="99" t="s">
        <v>251</v>
      </c>
      <c r="F54" s="99" t="s">
        <v>209</v>
      </c>
      <c r="G54" s="100">
        <v>4.0999999999999996</v>
      </c>
      <c r="H54" s="100"/>
      <c r="I54" s="100"/>
      <c r="J54" s="28" t="s">
        <v>652</v>
      </c>
      <c r="K54" s="28" t="s">
        <v>142</v>
      </c>
      <c r="L54" s="54">
        <f>VLOOKUP(K54,Reinigungstage!A10:C31,3,FALSE)</f>
        <v>1</v>
      </c>
      <c r="M54" s="54">
        <f t="shared" si="0"/>
        <v>4.0999999999999996</v>
      </c>
      <c r="N54" s="101">
        <f t="shared" si="1"/>
        <v>0</v>
      </c>
      <c r="O54" s="54">
        <f ca="1">IF('SVS GrundRG'!H61="",0,'SVS GrundRG'!H61)</f>
        <v>0</v>
      </c>
      <c r="P54" s="54">
        <f t="shared" si="2"/>
        <v>0</v>
      </c>
      <c r="Q54" s="54">
        <f t="shared" si="3"/>
        <v>0</v>
      </c>
      <c r="R54" s="54">
        <f t="shared" si="4"/>
        <v>0</v>
      </c>
      <c r="S54" s="4" t="str">
        <f t="shared" si="5"/>
        <v>Leistungswert eintragen</v>
      </c>
      <c r="U54" s="4">
        <f t="shared" si="6"/>
        <v>6.25</v>
      </c>
      <c r="V54" s="4">
        <f t="shared" si="7"/>
        <v>1.875</v>
      </c>
      <c r="W54" s="4">
        <f t="shared" si="8"/>
        <v>8.125</v>
      </c>
      <c r="X54" s="4" t="str">
        <f t="shared" si="9"/>
        <v/>
      </c>
    </row>
    <row r="55" spans="1:24" ht="15" customHeight="1" x14ac:dyDescent="0.2">
      <c r="A55" s="28">
        <v>34</v>
      </c>
      <c r="B55" s="98" t="s">
        <v>252</v>
      </c>
      <c r="C55" s="99" t="s">
        <v>246</v>
      </c>
      <c r="D55" s="99" t="s">
        <v>207</v>
      </c>
      <c r="E55" s="99" t="s">
        <v>211</v>
      </c>
      <c r="F55" s="99" t="s">
        <v>209</v>
      </c>
      <c r="G55" s="100">
        <v>12</v>
      </c>
      <c r="H55" s="100"/>
      <c r="I55" s="100"/>
      <c r="J55" s="28" t="s">
        <v>652</v>
      </c>
      <c r="K55" s="28" t="s">
        <v>142</v>
      </c>
      <c r="L55" s="54">
        <f>VLOOKUP(K55,Reinigungstage!A10:C31,3,FALSE)</f>
        <v>1</v>
      </c>
      <c r="M55" s="54">
        <f t="shared" si="0"/>
        <v>12</v>
      </c>
      <c r="N55" s="101">
        <f t="shared" si="1"/>
        <v>0</v>
      </c>
      <c r="O55" s="54">
        <f ca="1">IF('SVS GrundRG'!H61="",0,'SVS GrundRG'!H61)</f>
        <v>0</v>
      </c>
      <c r="P55" s="54">
        <f t="shared" si="2"/>
        <v>0</v>
      </c>
      <c r="Q55" s="54">
        <f t="shared" si="3"/>
        <v>0</v>
      </c>
      <c r="R55" s="54">
        <f t="shared" si="4"/>
        <v>0</v>
      </c>
      <c r="S55" s="4" t="str">
        <f t="shared" si="5"/>
        <v>Leistungswert eintragen</v>
      </c>
      <c r="U55" s="4">
        <f t="shared" si="6"/>
        <v>6.25</v>
      </c>
      <c r="V55" s="4">
        <f t="shared" si="7"/>
        <v>1.875</v>
      </c>
      <c r="W55" s="4">
        <f t="shared" si="8"/>
        <v>8.125</v>
      </c>
      <c r="X55" s="4" t="str">
        <f t="shared" si="9"/>
        <v/>
      </c>
    </row>
    <row r="56" spans="1:24" ht="15" customHeight="1" x14ac:dyDescent="0.2">
      <c r="A56" s="28">
        <v>35</v>
      </c>
      <c r="B56" s="98" t="s">
        <v>253</v>
      </c>
      <c r="C56" s="99" t="s">
        <v>246</v>
      </c>
      <c r="D56" s="99" t="s">
        <v>207</v>
      </c>
      <c r="E56" s="99" t="s">
        <v>208</v>
      </c>
      <c r="F56" s="99" t="s">
        <v>209</v>
      </c>
      <c r="G56" s="100">
        <v>15.5</v>
      </c>
      <c r="H56" s="100"/>
      <c r="I56" s="100"/>
      <c r="J56" s="28" t="s">
        <v>652</v>
      </c>
      <c r="K56" s="28" t="s">
        <v>142</v>
      </c>
      <c r="L56" s="54">
        <f>VLOOKUP(K56,Reinigungstage!A10:C31,3,FALSE)</f>
        <v>1</v>
      </c>
      <c r="M56" s="54">
        <f t="shared" si="0"/>
        <v>15.5</v>
      </c>
      <c r="N56" s="101">
        <f t="shared" si="1"/>
        <v>0</v>
      </c>
      <c r="O56" s="54">
        <f ca="1">IF('SVS GrundRG'!H61="",0,'SVS GrundRG'!H61)</f>
        <v>0</v>
      </c>
      <c r="P56" s="54">
        <f t="shared" si="2"/>
        <v>0</v>
      </c>
      <c r="Q56" s="54">
        <f t="shared" si="3"/>
        <v>0</v>
      </c>
      <c r="R56" s="54">
        <f t="shared" si="4"/>
        <v>0</v>
      </c>
      <c r="S56" s="4" t="str">
        <f t="shared" si="5"/>
        <v>Leistungswert eintragen</v>
      </c>
      <c r="U56" s="4">
        <f t="shared" si="6"/>
        <v>6.25</v>
      </c>
      <c r="V56" s="4">
        <f t="shared" si="7"/>
        <v>1.875</v>
      </c>
      <c r="W56" s="4">
        <f t="shared" si="8"/>
        <v>8.125</v>
      </c>
      <c r="X56" s="4" t="str">
        <f t="shared" si="9"/>
        <v/>
      </c>
    </row>
    <row r="57" spans="1:24" ht="15" customHeight="1" x14ac:dyDescent="0.2">
      <c r="A57" s="28">
        <v>36</v>
      </c>
      <c r="B57" s="98" t="s">
        <v>254</v>
      </c>
      <c r="C57" s="99" t="s">
        <v>246</v>
      </c>
      <c r="D57" s="99" t="s">
        <v>207</v>
      </c>
      <c r="E57" s="99" t="s">
        <v>255</v>
      </c>
      <c r="F57" s="99" t="s">
        <v>209</v>
      </c>
      <c r="G57" s="100">
        <v>5.7</v>
      </c>
      <c r="H57" s="100"/>
      <c r="I57" s="100"/>
      <c r="J57" s="28" t="s">
        <v>652</v>
      </c>
      <c r="K57" s="28" t="s">
        <v>142</v>
      </c>
      <c r="L57" s="54">
        <f>VLOOKUP(K57,Reinigungstage!A10:C31,3,FALSE)</f>
        <v>1</v>
      </c>
      <c r="M57" s="54">
        <f t="shared" si="0"/>
        <v>5.7</v>
      </c>
      <c r="N57" s="101">
        <f t="shared" si="1"/>
        <v>0</v>
      </c>
      <c r="O57" s="54">
        <f ca="1">IF('SVS GrundRG'!H61="",0,'SVS GrundRG'!H61)</f>
        <v>0</v>
      </c>
      <c r="P57" s="54">
        <f t="shared" si="2"/>
        <v>0</v>
      </c>
      <c r="Q57" s="54">
        <f t="shared" si="3"/>
        <v>0</v>
      </c>
      <c r="R57" s="54">
        <f t="shared" si="4"/>
        <v>0</v>
      </c>
      <c r="S57" s="4" t="str">
        <f t="shared" si="5"/>
        <v>Leistungswert eintragen</v>
      </c>
      <c r="U57" s="4">
        <f t="shared" si="6"/>
        <v>6.25</v>
      </c>
      <c r="V57" s="4">
        <f t="shared" si="7"/>
        <v>1.875</v>
      </c>
      <c r="W57" s="4">
        <f t="shared" si="8"/>
        <v>8.125</v>
      </c>
      <c r="X57" s="4" t="str">
        <f t="shared" si="9"/>
        <v/>
      </c>
    </row>
    <row r="58" spans="1:24" ht="15" customHeight="1" x14ac:dyDescent="0.2">
      <c r="A58" s="28">
        <v>37</v>
      </c>
      <c r="B58" s="98"/>
      <c r="C58" s="99" t="s">
        <v>246</v>
      </c>
      <c r="D58" s="99" t="s">
        <v>207</v>
      </c>
      <c r="E58" s="99" t="s">
        <v>256</v>
      </c>
      <c r="F58" s="99" t="s">
        <v>209</v>
      </c>
      <c r="G58" s="100">
        <v>5.7</v>
      </c>
      <c r="H58" s="100"/>
      <c r="I58" s="100"/>
      <c r="J58" s="28" t="s">
        <v>654</v>
      </c>
      <c r="K58" s="28" t="s">
        <v>142</v>
      </c>
      <c r="L58" s="54">
        <f>VLOOKUP(K58,Reinigungstage!A10:C31,3,FALSE)</f>
        <v>1</v>
      </c>
      <c r="M58" s="54">
        <f t="shared" si="0"/>
        <v>5.7</v>
      </c>
      <c r="N58" s="101">
        <f t="shared" si="1"/>
        <v>0</v>
      </c>
      <c r="O58" s="54">
        <f ca="1">IF('SVS GrundRG'!H61="",0,'SVS GrundRG'!H61)</f>
        <v>0</v>
      </c>
      <c r="P58" s="54">
        <f t="shared" si="2"/>
        <v>0</v>
      </c>
      <c r="Q58" s="54">
        <f t="shared" si="3"/>
        <v>0</v>
      </c>
      <c r="R58" s="54">
        <f t="shared" si="4"/>
        <v>0</v>
      </c>
      <c r="S58" s="4" t="str">
        <f t="shared" si="5"/>
        <v>Leistungswert eintragen</v>
      </c>
      <c r="U58" s="4">
        <f t="shared" si="6"/>
        <v>21</v>
      </c>
      <c r="V58" s="4">
        <f t="shared" si="7"/>
        <v>6.3</v>
      </c>
      <c r="W58" s="4">
        <f t="shared" si="8"/>
        <v>27.3</v>
      </c>
      <c r="X58" s="4" t="str">
        <f t="shared" si="9"/>
        <v/>
      </c>
    </row>
    <row r="59" spans="1:24" ht="15" customHeight="1" x14ac:dyDescent="0.2">
      <c r="A59" s="28">
        <v>38</v>
      </c>
      <c r="B59" s="98" t="s">
        <v>257</v>
      </c>
      <c r="C59" s="99" t="s">
        <v>246</v>
      </c>
      <c r="D59" s="99" t="s">
        <v>207</v>
      </c>
      <c r="E59" s="99" t="s">
        <v>216</v>
      </c>
      <c r="F59" s="99" t="s">
        <v>214</v>
      </c>
      <c r="G59" s="100">
        <v>67.8</v>
      </c>
      <c r="H59" s="100"/>
      <c r="I59" s="100"/>
      <c r="J59" s="28" t="s">
        <v>653</v>
      </c>
      <c r="K59" s="28" t="s">
        <v>142</v>
      </c>
      <c r="L59" s="54">
        <f>VLOOKUP(K59,Reinigungstage!A10:C31,3,FALSE)</f>
        <v>1</v>
      </c>
      <c r="M59" s="54">
        <f t="shared" si="0"/>
        <v>67.8</v>
      </c>
      <c r="N59" s="101">
        <f t="shared" si="1"/>
        <v>0</v>
      </c>
      <c r="O59" s="54">
        <f ca="1">IF('SVS GrundRG'!H61="",0,'SVS GrundRG'!H61)</f>
        <v>0</v>
      </c>
      <c r="P59" s="54">
        <f t="shared" si="2"/>
        <v>0</v>
      </c>
      <c r="Q59" s="54">
        <f t="shared" si="3"/>
        <v>0</v>
      </c>
      <c r="R59" s="54">
        <f t="shared" si="4"/>
        <v>0</v>
      </c>
      <c r="S59" s="4" t="str">
        <f t="shared" si="5"/>
        <v>Leistungswert eintragen</v>
      </c>
      <c r="U59" s="4">
        <f t="shared" si="6"/>
        <v>13.25</v>
      </c>
      <c r="V59" s="4">
        <f t="shared" si="7"/>
        <v>3.9749999999999996</v>
      </c>
      <c r="W59" s="4">
        <f t="shared" si="8"/>
        <v>17.225000000000001</v>
      </c>
      <c r="X59" s="4" t="str">
        <f t="shared" si="9"/>
        <v/>
      </c>
    </row>
    <row r="60" spans="1:24" ht="15" customHeight="1" x14ac:dyDescent="0.2">
      <c r="A60" s="28">
        <v>39</v>
      </c>
      <c r="B60" s="98" t="s">
        <v>258</v>
      </c>
      <c r="C60" s="99" t="s">
        <v>246</v>
      </c>
      <c r="D60" s="99" t="s">
        <v>207</v>
      </c>
      <c r="E60" s="99" t="s">
        <v>240</v>
      </c>
      <c r="F60" s="99" t="s">
        <v>214</v>
      </c>
      <c r="G60" s="100">
        <v>18.5</v>
      </c>
      <c r="H60" s="100"/>
      <c r="I60" s="100"/>
      <c r="J60" s="28" t="s">
        <v>655</v>
      </c>
      <c r="K60" s="28" t="s">
        <v>142</v>
      </c>
      <c r="L60" s="54">
        <f>VLOOKUP(K60,Reinigungstage!A10:C31,3,FALSE)</f>
        <v>1</v>
      </c>
      <c r="M60" s="54">
        <f t="shared" si="0"/>
        <v>18.5</v>
      </c>
      <c r="N60" s="101">
        <f t="shared" si="1"/>
        <v>0</v>
      </c>
      <c r="O60" s="54">
        <f ca="1">IF('SVS GrundRG'!H61="",0,'SVS GrundRG'!H61)</f>
        <v>0</v>
      </c>
      <c r="P60" s="54">
        <f t="shared" si="2"/>
        <v>0</v>
      </c>
      <c r="Q60" s="54">
        <f t="shared" si="3"/>
        <v>0</v>
      </c>
      <c r="R60" s="54">
        <f t="shared" si="4"/>
        <v>0</v>
      </c>
      <c r="S60" s="4" t="str">
        <f t="shared" si="5"/>
        <v>Leistungswert eintragen</v>
      </c>
      <c r="U60" s="4">
        <f t="shared" si="6"/>
        <v>12.75</v>
      </c>
      <c r="V60" s="4">
        <f t="shared" si="7"/>
        <v>3.8249999999999997</v>
      </c>
      <c r="W60" s="4">
        <f t="shared" si="8"/>
        <v>16.574999999999999</v>
      </c>
      <c r="X60" s="4" t="str">
        <f t="shared" si="9"/>
        <v/>
      </c>
    </row>
    <row r="61" spans="1:24" ht="15" customHeight="1" x14ac:dyDescent="0.2">
      <c r="A61" s="28">
        <v>40</v>
      </c>
      <c r="B61" s="98" t="s">
        <v>259</v>
      </c>
      <c r="C61" s="99" t="s">
        <v>246</v>
      </c>
      <c r="D61" s="99" t="s">
        <v>207</v>
      </c>
      <c r="E61" s="99" t="s">
        <v>216</v>
      </c>
      <c r="F61" s="99" t="s">
        <v>217</v>
      </c>
      <c r="G61" s="100">
        <v>49.9</v>
      </c>
      <c r="H61" s="100"/>
      <c r="I61" s="100"/>
      <c r="J61" s="28" t="s">
        <v>653</v>
      </c>
      <c r="K61" s="28" t="s">
        <v>142</v>
      </c>
      <c r="L61" s="54">
        <f>VLOOKUP(K61,Reinigungstage!A10:C31,3,FALSE)</f>
        <v>1</v>
      </c>
      <c r="M61" s="54">
        <f t="shared" si="0"/>
        <v>49.9</v>
      </c>
      <c r="N61" s="101">
        <f t="shared" si="1"/>
        <v>0</v>
      </c>
      <c r="O61" s="54">
        <f ca="1">IF('SVS GrundRG'!H61="",0,'SVS GrundRG'!H61)</f>
        <v>0</v>
      </c>
      <c r="P61" s="54">
        <f t="shared" si="2"/>
        <v>0</v>
      </c>
      <c r="Q61" s="54">
        <f t="shared" si="3"/>
        <v>0</v>
      </c>
      <c r="R61" s="54">
        <f t="shared" si="4"/>
        <v>0</v>
      </c>
      <c r="S61" s="4" t="str">
        <f t="shared" si="5"/>
        <v>Leistungswert eintragen</v>
      </c>
      <c r="U61" s="4">
        <f t="shared" si="6"/>
        <v>13.25</v>
      </c>
      <c r="V61" s="4">
        <f t="shared" si="7"/>
        <v>3.9749999999999996</v>
      </c>
      <c r="W61" s="4">
        <f t="shared" si="8"/>
        <v>17.225000000000001</v>
      </c>
      <c r="X61" s="4" t="str">
        <f t="shared" si="9"/>
        <v/>
      </c>
    </row>
    <row r="62" spans="1:24" ht="15" customHeight="1" x14ac:dyDescent="0.2">
      <c r="A62" s="28">
        <v>41</v>
      </c>
      <c r="B62" s="98" t="s">
        <v>260</v>
      </c>
      <c r="C62" s="99" t="s">
        <v>246</v>
      </c>
      <c r="D62" s="99" t="s">
        <v>207</v>
      </c>
      <c r="E62" s="99" t="s">
        <v>216</v>
      </c>
      <c r="F62" s="99" t="s">
        <v>217</v>
      </c>
      <c r="G62" s="100">
        <v>54.6</v>
      </c>
      <c r="H62" s="100"/>
      <c r="I62" s="100"/>
      <c r="J62" s="28" t="s">
        <v>653</v>
      </c>
      <c r="K62" s="28" t="s">
        <v>142</v>
      </c>
      <c r="L62" s="54">
        <f>VLOOKUP(K62,Reinigungstage!A10:C31,3,FALSE)</f>
        <v>1</v>
      </c>
      <c r="M62" s="54">
        <f t="shared" si="0"/>
        <v>54.6</v>
      </c>
      <c r="N62" s="101">
        <f t="shared" si="1"/>
        <v>0</v>
      </c>
      <c r="O62" s="54">
        <f ca="1">IF('SVS GrundRG'!H61="",0,'SVS GrundRG'!H61)</f>
        <v>0</v>
      </c>
      <c r="P62" s="54">
        <f t="shared" si="2"/>
        <v>0</v>
      </c>
      <c r="Q62" s="54">
        <f t="shared" si="3"/>
        <v>0</v>
      </c>
      <c r="R62" s="54">
        <f t="shared" si="4"/>
        <v>0</v>
      </c>
      <c r="S62" s="4" t="str">
        <f t="shared" si="5"/>
        <v>Leistungswert eintragen</v>
      </c>
      <c r="U62" s="4">
        <f t="shared" si="6"/>
        <v>13.25</v>
      </c>
      <c r="V62" s="4">
        <f t="shared" si="7"/>
        <v>3.9749999999999996</v>
      </c>
      <c r="W62" s="4">
        <f t="shared" si="8"/>
        <v>17.225000000000001</v>
      </c>
      <c r="X62" s="4" t="str">
        <f t="shared" si="9"/>
        <v/>
      </c>
    </row>
    <row r="63" spans="1:24" ht="15" customHeight="1" x14ac:dyDescent="0.2">
      <c r="A63" s="28">
        <v>42</v>
      </c>
      <c r="B63" s="98" t="s">
        <v>261</v>
      </c>
      <c r="C63" s="99" t="s">
        <v>246</v>
      </c>
      <c r="D63" s="99" t="s">
        <v>207</v>
      </c>
      <c r="E63" s="99" t="s">
        <v>216</v>
      </c>
      <c r="F63" s="99" t="s">
        <v>217</v>
      </c>
      <c r="G63" s="100">
        <v>67.599999999999994</v>
      </c>
      <c r="H63" s="100"/>
      <c r="I63" s="100"/>
      <c r="J63" s="28" t="s">
        <v>653</v>
      </c>
      <c r="K63" s="28" t="s">
        <v>142</v>
      </c>
      <c r="L63" s="54">
        <f>VLOOKUP(K63,Reinigungstage!A10:C31,3,FALSE)</f>
        <v>1</v>
      </c>
      <c r="M63" s="54">
        <f t="shared" si="0"/>
        <v>67.599999999999994</v>
      </c>
      <c r="N63" s="101">
        <f t="shared" si="1"/>
        <v>0</v>
      </c>
      <c r="O63" s="54">
        <f ca="1">IF('SVS GrundRG'!H61="",0,'SVS GrundRG'!H61)</f>
        <v>0</v>
      </c>
      <c r="P63" s="54">
        <f t="shared" si="2"/>
        <v>0</v>
      </c>
      <c r="Q63" s="54">
        <f t="shared" si="3"/>
        <v>0</v>
      </c>
      <c r="R63" s="54">
        <f t="shared" si="4"/>
        <v>0</v>
      </c>
      <c r="S63" s="4" t="str">
        <f t="shared" si="5"/>
        <v>Leistungswert eintragen</v>
      </c>
      <c r="U63" s="4">
        <f t="shared" si="6"/>
        <v>13.25</v>
      </c>
      <c r="V63" s="4">
        <f t="shared" si="7"/>
        <v>3.9749999999999996</v>
      </c>
      <c r="W63" s="4">
        <f t="shared" si="8"/>
        <v>17.225000000000001</v>
      </c>
      <c r="X63" s="4" t="str">
        <f t="shared" si="9"/>
        <v/>
      </c>
    </row>
    <row r="64" spans="1:24" ht="15" customHeight="1" x14ac:dyDescent="0.2">
      <c r="A64" s="28">
        <v>43</v>
      </c>
      <c r="B64" s="98" t="s">
        <v>262</v>
      </c>
      <c r="C64" s="99" t="s">
        <v>246</v>
      </c>
      <c r="D64" s="99" t="s">
        <v>207</v>
      </c>
      <c r="E64" s="99" t="s">
        <v>263</v>
      </c>
      <c r="F64" s="99" t="s">
        <v>217</v>
      </c>
      <c r="G64" s="100">
        <v>92.7</v>
      </c>
      <c r="H64" s="100"/>
      <c r="I64" s="100"/>
      <c r="J64" s="28" t="s">
        <v>655</v>
      </c>
      <c r="K64" s="28" t="s">
        <v>142</v>
      </c>
      <c r="L64" s="54">
        <f>VLOOKUP(K64,Reinigungstage!A10:C31,3,FALSE)</f>
        <v>1</v>
      </c>
      <c r="M64" s="54">
        <f t="shared" si="0"/>
        <v>92.7</v>
      </c>
      <c r="N64" s="101">
        <f t="shared" si="1"/>
        <v>0</v>
      </c>
      <c r="O64" s="54">
        <f ca="1">IF('SVS GrundRG'!H61="",0,'SVS GrundRG'!H61)</f>
        <v>0</v>
      </c>
      <c r="P64" s="54">
        <f t="shared" si="2"/>
        <v>0</v>
      </c>
      <c r="Q64" s="54">
        <f t="shared" si="3"/>
        <v>0</v>
      </c>
      <c r="R64" s="54">
        <f t="shared" si="4"/>
        <v>0</v>
      </c>
      <c r="S64" s="4" t="str">
        <f t="shared" si="5"/>
        <v>Leistungswert eintragen</v>
      </c>
      <c r="U64" s="4">
        <f t="shared" si="6"/>
        <v>12.75</v>
      </c>
      <c r="V64" s="4">
        <f t="shared" si="7"/>
        <v>3.8249999999999997</v>
      </c>
      <c r="W64" s="4">
        <f t="shared" si="8"/>
        <v>16.574999999999999</v>
      </c>
      <c r="X64" s="4" t="str">
        <f t="shared" si="9"/>
        <v/>
      </c>
    </row>
    <row r="65" spans="1:24" ht="15" customHeight="1" x14ac:dyDescent="0.2">
      <c r="A65" s="28">
        <v>44</v>
      </c>
      <c r="B65" s="98"/>
      <c r="C65" s="99" t="s">
        <v>246</v>
      </c>
      <c r="D65" s="99" t="s">
        <v>207</v>
      </c>
      <c r="E65" s="99" t="s">
        <v>224</v>
      </c>
      <c r="F65" s="99" t="s">
        <v>209</v>
      </c>
      <c r="G65" s="100">
        <v>53.8</v>
      </c>
      <c r="H65" s="100"/>
      <c r="I65" s="100"/>
      <c r="J65" s="28" t="s">
        <v>654</v>
      </c>
      <c r="K65" s="28" t="s">
        <v>142</v>
      </c>
      <c r="L65" s="54">
        <f>VLOOKUP(K65,Reinigungstage!A10:C31,3,FALSE)</f>
        <v>1</v>
      </c>
      <c r="M65" s="54">
        <f t="shared" si="0"/>
        <v>53.8</v>
      </c>
      <c r="N65" s="101">
        <f t="shared" si="1"/>
        <v>0</v>
      </c>
      <c r="O65" s="54">
        <f ca="1">IF('SVS GrundRG'!H61="",0,'SVS GrundRG'!H61)</f>
        <v>0</v>
      </c>
      <c r="P65" s="54">
        <f t="shared" si="2"/>
        <v>0</v>
      </c>
      <c r="Q65" s="54">
        <f t="shared" si="3"/>
        <v>0</v>
      </c>
      <c r="R65" s="54">
        <f t="shared" si="4"/>
        <v>0</v>
      </c>
      <c r="S65" s="4" t="str">
        <f t="shared" si="5"/>
        <v>Leistungswert eintragen</v>
      </c>
      <c r="U65" s="4">
        <f t="shared" si="6"/>
        <v>21</v>
      </c>
      <c r="V65" s="4">
        <f t="shared" si="7"/>
        <v>6.3</v>
      </c>
      <c r="W65" s="4">
        <f t="shared" si="8"/>
        <v>27.3</v>
      </c>
      <c r="X65" s="4" t="str">
        <f t="shared" si="9"/>
        <v/>
      </c>
    </row>
    <row r="66" spans="1:24" ht="15" customHeight="1" x14ac:dyDescent="0.2">
      <c r="A66" s="28">
        <v>45</v>
      </c>
      <c r="B66" s="98"/>
      <c r="C66" s="99" t="s">
        <v>246</v>
      </c>
      <c r="D66" s="99" t="s">
        <v>207</v>
      </c>
      <c r="E66" s="99" t="s">
        <v>225</v>
      </c>
      <c r="F66" s="99" t="s">
        <v>209</v>
      </c>
      <c r="G66" s="100">
        <v>37.6</v>
      </c>
      <c r="H66" s="100"/>
      <c r="I66" s="100"/>
      <c r="J66" s="28" t="s">
        <v>654</v>
      </c>
      <c r="K66" s="28" t="s">
        <v>142</v>
      </c>
      <c r="L66" s="54">
        <f>VLOOKUP(K66,Reinigungstage!A10:C31,3,FALSE)</f>
        <v>1</v>
      </c>
      <c r="M66" s="54">
        <f t="shared" si="0"/>
        <v>37.6</v>
      </c>
      <c r="N66" s="101">
        <f t="shared" si="1"/>
        <v>0</v>
      </c>
      <c r="O66" s="54">
        <f ca="1">IF('SVS GrundRG'!H61="",0,'SVS GrundRG'!H61)</f>
        <v>0</v>
      </c>
      <c r="P66" s="54">
        <f t="shared" si="2"/>
        <v>0</v>
      </c>
      <c r="Q66" s="54">
        <f t="shared" si="3"/>
        <v>0</v>
      </c>
      <c r="R66" s="54">
        <f t="shared" si="4"/>
        <v>0</v>
      </c>
      <c r="S66" s="4" t="str">
        <f t="shared" si="5"/>
        <v>Leistungswert eintragen</v>
      </c>
      <c r="U66" s="4">
        <f t="shared" si="6"/>
        <v>21</v>
      </c>
      <c r="V66" s="4">
        <f t="shared" si="7"/>
        <v>6.3</v>
      </c>
      <c r="W66" s="4">
        <f t="shared" si="8"/>
        <v>27.3</v>
      </c>
      <c r="X66" s="4" t="str">
        <f t="shared" si="9"/>
        <v/>
      </c>
    </row>
    <row r="67" spans="1:24" ht="15" customHeight="1" x14ac:dyDescent="0.2">
      <c r="A67" s="28">
        <v>46</v>
      </c>
      <c r="B67" s="98"/>
      <c r="C67" s="99" t="s">
        <v>206</v>
      </c>
      <c r="D67" s="99" t="s">
        <v>264</v>
      </c>
      <c r="E67" s="99" t="s">
        <v>265</v>
      </c>
      <c r="F67" s="99" t="s">
        <v>217</v>
      </c>
      <c r="G67" s="100">
        <v>140.1</v>
      </c>
      <c r="H67" s="100"/>
      <c r="I67" s="100"/>
      <c r="J67" s="28" t="s">
        <v>654</v>
      </c>
      <c r="K67" s="28" t="s">
        <v>142</v>
      </c>
      <c r="L67" s="54">
        <f>VLOOKUP(K67,Reinigungstage!A10:C31,3,FALSE)</f>
        <v>1</v>
      </c>
      <c r="M67" s="54">
        <f t="shared" si="0"/>
        <v>140.1</v>
      </c>
      <c r="N67" s="101">
        <f t="shared" si="1"/>
        <v>0</v>
      </c>
      <c r="O67" s="54">
        <f ca="1">IF('SVS GrundRG'!H61="",0,'SVS GrundRG'!H61)</f>
        <v>0</v>
      </c>
      <c r="P67" s="54">
        <f t="shared" si="2"/>
        <v>0</v>
      </c>
      <c r="Q67" s="54">
        <f t="shared" si="3"/>
        <v>0</v>
      </c>
      <c r="R67" s="54">
        <f t="shared" si="4"/>
        <v>0</v>
      </c>
      <c r="S67" s="4" t="str">
        <f t="shared" si="5"/>
        <v>Leistungswert eintragen</v>
      </c>
      <c r="U67" s="4">
        <f t="shared" si="6"/>
        <v>21</v>
      </c>
      <c r="V67" s="4">
        <f t="shared" si="7"/>
        <v>6.3</v>
      </c>
      <c r="W67" s="4">
        <f t="shared" si="8"/>
        <v>27.3</v>
      </c>
      <c r="X67" s="4" t="str">
        <f t="shared" si="9"/>
        <v/>
      </c>
    </row>
    <row r="68" spans="1:24" ht="15" customHeight="1" x14ac:dyDescent="0.2">
      <c r="A68" s="28">
        <v>47</v>
      </c>
      <c r="B68" s="98" t="s">
        <v>266</v>
      </c>
      <c r="C68" s="99" t="s">
        <v>206</v>
      </c>
      <c r="D68" s="99" t="s">
        <v>264</v>
      </c>
      <c r="E68" s="99" t="s">
        <v>211</v>
      </c>
      <c r="F68" s="99" t="s">
        <v>209</v>
      </c>
      <c r="G68" s="100">
        <v>13.8</v>
      </c>
      <c r="H68" s="100"/>
      <c r="I68" s="100"/>
      <c r="J68" s="28" t="s">
        <v>652</v>
      </c>
      <c r="K68" s="28" t="s">
        <v>142</v>
      </c>
      <c r="L68" s="54">
        <f>VLOOKUP(K68,Reinigungstage!A10:C31,3,FALSE)</f>
        <v>1</v>
      </c>
      <c r="M68" s="54">
        <f t="shared" si="0"/>
        <v>13.8</v>
      </c>
      <c r="N68" s="101">
        <f t="shared" si="1"/>
        <v>0</v>
      </c>
      <c r="O68" s="54">
        <f ca="1">IF('SVS GrundRG'!H61="",0,'SVS GrundRG'!H61)</f>
        <v>0</v>
      </c>
      <c r="P68" s="54">
        <f t="shared" si="2"/>
        <v>0</v>
      </c>
      <c r="Q68" s="54">
        <f t="shared" si="3"/>
        <v>0</v>
      </c>
      <c r="R68" s="54">
        <f t="shared" si="4"/>
        <v>0</v>
      </c>
      <c r="S68" s="4" t="str">
        <f t="shared" si="5"/>
        <v>Leistungswert eintragen</v>
      </c>
      <c r="U68" s="4">
        <f t="shared" si="6"/>
        <v>6.25</v>
      </c>
      <c r="V68" s="4">
        <f t="shared" si="7"/>
        <v>1.875</v>
      </c>
      <c r="W68" s="4">
        <f t="shared" si="8"/>
        <v>8.125</v>
      </c>
      <c r="X68" s="4" t="str">
        <f t="shared" si="9"/>
        <v/>
      </c>
    </row>
    <row r="69" spans="1:24" ht="15" customHeight="1" x14ac:dyDescent="0.2">
      <c r="A69" s="28">
        <v>48</v>
      </c>
      <c r="B69" s="98" t="s">
        <v>268</v>
      </c>
      <c r="C69" s="99" t="s">
        <v>206</v>
      </c>
      <c r="D69" s="99" t="s">
        <v>264</v>
      </c>
      <c r="E69" s="99" t="s">
        <v>269</v>
      </c>
      <c r="F69" s="99" t="s">
        <v>209</v>
      </c>
      <c r="G69" s="100">
        <v>17.2</v>
      </c>
      <c r="H69" s="100"/>
      <c r="I69" s="100"/>
      <c r="J69" s="28" t="s">
        <v>652</v>
      </c>
      <c r="K69" s="28" t="s">
        <v>142</v>
      </c>
      <c r="L69" s="54">
        <f>VLOOKUP(K69,Reinigungstage!A10:C31,3,FALSE)</f>
        <v>1</v>
      </c>
      <c r="M69" s="54">
        <f t="shared" si="0"/>
        <v>17.2</v>
      </c>
      <c r="N69" s="101">
        <f t="shared" si="1"/>
        <v>0</v>
      </c>
      <c r="O69" s="54">
        <f ca="1">IF('SVS GrundRG'!H61="",0,'SVS GrundRG'!H61)</f>
        <v>0</v>
      </c>
      <c r="P69" s="54">
        <f t="shared" si="2"/>
        <v>0</v>
      </c>
      <c r="Q69" s="54">
        <f t="shared" si="3"/>
        <v>0</v>
      </c>
      <c r="R69" s="54">
        <f t="shared" si="4"/>
        <v>0</v>
      </c>
      <c r="S69" s="4" t="str">
        <f t="shared" si="5"/>
        <v>Leistungswert eintragen</v>
      </c>
      <c r="U69" s="4">
        <f t="shared" si="6"/>
        <v>6.25</v>
      </c>
      <c r="V69" s="4">
        <f t="shared" si="7"/>
        <v>1.875</v>
      </c>
      <c r="W69" s="4">
        <f t="shared" si="8"/>
        <v>8.125</v>
      </c>
      <c r="X69" s="4" t="str">
        <f t="shared" si="9"/>
        <v/>
      </c>
    </row>
    <row r="70" spans="1:24" ht="15" customHeight="1" x14ac:dyDescent="0.2">
      <c r="A70" s="28">
        <v>49</v>
      </c>
      <c r="B70" s="98"/>
      <c r="C70" s="99" t="s">
        <v>206</v>
      </c>
      <c r="D70" s="99" t="s">
        <v>264</v>
      </c>
      <c r="E70" s="99" t="s">
        <v>270</v>
      </c>
      <c r="F70" s="99" t="s">
        <v>209</v>
      </c>
      <c r="G70" s="100">
        <v>1.5</v>
      </c>
      <c r="H70" s="100"/>
      <c r="I70" s="100"/>
      <c r="J70" s="28" t="s">
        <v>644</v>
      </c>
      <c r="K70" s="28" t="s">
        <v>142</v>
      </c>
      <c r="L70" s="54">
        <f>VLOOKUP(K70,Reinigungstage!A10:C31,3,FALSE)</f>
        <v>1</v>
      </c>
      <c r="M70" s="54">
        <f t="shared" si="0"/>
        <v>1.5</v>
      </c>
      <c r="N70" s="101">
        <f t="shared" si="1"/>
        <v>0</v>
      </c>
      <c r="O70" s="54">
        <f ca="1">IF('SVS GrundRG'!H61="",0,'SVS GrundRG'!H61)</f>
        <v>0</v>
      </c>
      <c r="P70" s="54">
        <f t="shared" si="2"/>
        <v>0</v>
      </c>
      <c r="Q70" s="54">
        <f t="shared" si="3"/>
        <v>0</v>
      </c>
      <c r="R70" s="54">
        <f t="shared" si="4"/>
        <v>0</v>
      </c>
      <c r="S70" s="4" t="str">
        <f t="shared" si="5"/>
        <v>Leistungswert eintragen</v>
      </c>
      <c r="U70" s="4">
        <f t="shared" si="6"/>
        <v>12.5</v>
      </c>
      <c r="V70" s="4">
        <f t="shared" si="7"/>
        <v>3.75</v>
      </c>
      <c r="W70" s="4">
        <f t="shared" si="8"/>
        <v>16.25</v>
      </c>
      <c r="X70" s="4" t="str">
        <f t="shared" si="9"/>
        <v/>
      </c>
    </row>
    <row r="71" spans="1:24" ht="15" customHeight="1" x14ac:dyDescent="0.2">
      <c r="A71" s="28">
        <v>50</v>
      </c>
      <c r="B71" s="98" t="s">
        <v>273</v>
      </c>
      <c r="C71" s="99" t="s">
        <v>206</v>
      </c>
      <c r="D71" s="99" t="s">
        <v>264</v>
      </c>
      <c r="E71" s="99" t="s">
        <v>216</v>
      </c>
      <c r="F71" s="99" t="s">
        <v>217</v>
      </c>
      <c r="G71" s="100">
        <v>56.1</v>
      </c>
      <c r="H71" s="100"/>
      <c r="I71" s="100"/>
      <c r="J71" s="28" t="s">
        <v>653</v>
      </c>
      <c r="K71" s="28" t="s">
        <v>142</v>
      </c>
      <c r="L71" s="54">
        <f>VLOOKUP(K71,Reinigungstage!A10:C31,3,FALSE)</f>
        <v>1</v>
      </c>
      <c r="M71" s="54">
        <f t="shared" si="0"/>
        <v>56.1</v>
      </c>
      <c r="N71" s="101">
        <f t="shared" si="1"/>
        <v>0</v>
      </c>
      <c r="O71" s="54">
        <f ca="1">IF('SVS GrundRG'!H61="",0,'SVS GrundRG'!H61)</f>
        <v>0</v>
      </c>
      <c r="P71" s="54">
        <f t="shared" si="2"/>
        <v>0</v>
      </c>
      <c r="Q71" s="54">
        <f t="shared" si="3"/>
        <v>0</v>
      </c>
      <c r="R71" s="54">
        <f t="shared" si="4"/>
        <v>0</v>
      </c>
      <c r="S71" s="4" t="str">
        <f t="shared" si="5"/>
        <v>Leistungswert eintragen</v>
      </c>
      <c r="U71" s="4">
        <f t="shared" si="6"/>
        <v>13.25</v>
      </c>
      <c r="V71" s="4">
        <f t="shared" si="7"/>
        <v>3.9749999999999996</v>
      </c>
      <c r="W71" s="4">
        <f t="shared" si="8"/>
        <v>17.225000000000001</v>
      </c>
      <c r="X71" s="4" t="str">
        <f t="shared" si="9"/>
        <v/>
      </c>
    </row>
    <row r="72" spans="1:24" ht="15" customHeight="1" x14ac:dyDescent="0.2">
      <c r="A72" s="28">
        <v>51</v>
      </c>
      <c r="B72" s="98" t="s">
        <v>274</v>
      </c>
      <c r="C72" s="99" t="s">
        <v>206</v>
      </c>
      <c r="D72" s="99" t="s">
        <v>264</v>
      </c>
      <c r="E72" s="99" t="s">
        <v>240</v>
      </c>
      <c r="F72" s="99" t="s">
        <v>217</v>
      </c>
      <c r="G72" s="100">
        <v>20</v>
      </c>
      <c r="H72" s="100"/>
      <c r="I72" s="100"/>
      <c r="J72" s="28" t="s">
        <v>655</v>
      </c>
      <c r="K72" s="28" t="s">
        <v>142</v>
      </c>
      <c r="L72" s="54">
        <f>VLOOKUP(K72,Reinigungstage!A10:C31,3,FALSE)</f>
        <v>1</v>
      </c>
      <c r="M72" s="54">
        <f t="shared" si="0"/>
        <v>20</v>
      </c>
      <c r="N72" s="101">
        <f t="shared" si="1"/>
        <v>0</v>
      </c>
      <c r="O72" s="54">
        <f ca="1">IF('SVS GrundRG'!H61="",0,'SVS GrundRG'!H61)</f>
        <v>0</v>
      </c>
      <c r="P72" s="54">
        <f t="shared" si="2"/>
        <v>0</v>
      </c>
      <c r="Q72" s="54">
        <f t="shared" si="3"/>
        <v>0</v>
      </c>
      <c r="R72" s="54">
        <f t="shared" si="4"/>
        <v>0</v>
      </c>
      <c r="S72" s="4" t="str">
        <f t="shared" si="5"/>
        <v>Leistungswert eintragen</v>
      </c>
      <c r="U72" s="4">
        <f t="shared" si="6"/>
        <v>12.75</v>
      </c>
      <c r="V72" s="4">
        <f t="shared" si="7"/>
        <v>3.8249999999999997</v>
      </c>
      <c r="W72" s="4">
        <f t="shared" si="8"/>
        <v>16.574999999999999</v>
      </c>
      <c r="X72" s="4" t="str">
        <f t="shared" si="9"/>
        <v/>
      </c>
    </row>
    <row r="73" spans="1:24" ht="15" customHeight="1" x14ac:dyDescent="0.2">
      <c r="A73" s="28">
        <v>52</v>
      </c>
      <c r="B73" s="98" t="s">
        <v>275</v>
      </c>
      <c r="C73" s="99" t="s">
        <v>206</v>
      </c>
      <c r="D73" s="99" t="s">
        <v>264</v>
      </c>
      <c r="E73" s="99" t="s">
        <v>216</v>
      </c>
      <c r="F73" s="99" t="s">
        <v>217</v>
      </c>
      <c r="G73" s="100">
        <v>67.599999999999994</v>
      </c>
      <c r="H73" s="100"/>
      <c r="I73" s="100"/>
      <c r="J73" s="28" t="s">
        <v>653</v>
      </c>
      <c r="K73" s="28" t="s">
        <v>142</v>
      </c>
      <c r="L73" s="54">
        <f>VLOOKUP(K73,Reinigungstage!A10:C31,3,FALSE)</f>
        <v>1</v>
      </c>
      <c r="M73" s="54">
        <f t="shared" si="0"/>
        <v>67.599999999999994</v>
      </c>
      <c r="N73" s="101">
        <f t="shared" si="1"/>
        <v>0</v>
      </c>
      <c r="O73" s="54">
        <f ca="1">IF('SVS GrundRG'!H61="",0,'SVS GrundRG'!H61)</f>
        <v>0</v>
      </c>
      <c r="P73" s="54">
        <f t="shared" si="2"/>
        <v>0</v>
      </c>
      <c r="Q73" s="54">
        <f t="shared" si="3"/>
        <v>0</v>
      </c>
      <c r="R73" s="54">
        <f t="shared" si="4"/>
        <v>0</v>
      </c>
      <c r="S73" s="4" t="str">
        <f t="shared" si="5"/>
        <v>Leistungswert eintragen</v>
      </c>
      <c r="U73" s="4">
        <f t="shared" si="6"/>
        <v>13.25</v>
      </c>
      <c r="V73" s="4">
        <f t="shared" si="7"/>
        <v>3.9749999999999996</v>
      </c>
      <c r="W73" s="4">
        <f t="shared" si="8"/>
        <v>17.225000000000001</v>
      </c>
      <c r="X73" s="4" t="str">
        <f t="shared" si="9"/>
        <v/>
      </c>
    </row>
    <row r="74" spans="1:24" ht="15" customHeight="1" x14ac:dyDescent="0.2">
      <c r="A74" s="28">
        <v>53</v>
      </c>
      <c r="B74" s="98" t="s">
        <v>276</v>
      </c>
      <c r="C74" s="99" t="s">
        <v>206</v>
      </c>
      <c r="D74" s="99" t="s">
        <v>264</v>
      </c>
      <c r="E74" s="99" t="s">
        <v>216</v>
      </c>
      <c r="F74" s="99" t="s">
        <v>217</v>
      </c>
      <c r="G74" s="100">
        <v>67.599999999999994</v>
      </c>
      <c r="H74" s="100"/>
      <c r="I74" s="100"/>
      <c r="J74" s="28" t="s">
        <v>653</v>
      </c>
      <c r="K74" s="28" t="s">
        <v>142</v>
      </c>
      <c r="L74" s="54">
        <f>VLOOKUP(K74,Reinigungstage!A10:C31,3,FALSE)</f>
        <v>1</v>
      </c>
      <c r="M74" s="54">
        <f t="shared" si="0"/>
        <v>67.599999999999994</v>
      </c>
      <c r="N74" s="101">
        <f t="shared" si="1"/>
        <v>0</v>
      </c>
      <c r="O74" s="54">
        <f ca="1">IF('SVS GrundRG'!H61="",0,'SVS GrundRG'!H61)</f>
        <v>0</v>
      </c>
      <c r="P74" s="54">
        <f t="shared" si="2"/>
        <v>0</v>
      </c>
      <c r="Q74" s="54">
        <f t="shared" si="3"/>
        <v>0</v>
      </c>
      <c r="R74" s="54">
        <f t="shared" si="4"/>
        <v>0</v>
      </c>
      <c r="S74" s="4" t="str">
        <f t="shared" si="5"/>
        <v>Leistungswert eintragen</v>
      </c>
      <c r="U74" s="4">
        <f t="shared" si="6"/>
        <v>13.25</v>
      </c>
      <c r="V74" s="4">
        <f t="shared" si="7"/>
        <v>3.9749999999999996</v>
      </c>
      <c r="W74" s="4">
        <f t="shared" si="8"/>
        <v>17.225000000000001</v>
      </c>
      <c r="X74" s="4" t="str">
        <f t="shared" si="9"/>
        <v/>
      </c>
    </row>
    <row r="75" spans="1:24" ht="15" customHeight="1" x14ac:dyDescent="0.2">
      <c r="A75" s="28">
        <v>54</v>
      </c>
      <c r="B75" s="98" t="s">
        <v>277</v>
      </c>
      <c r="C75" s="99" t="s">
        <v>206</v>
      </c>
      <c r="D75" s="99" t="s">
        <v>264</v>
      </c>
      <c r="E75" s="99" t="s">
        <v>216</v>
      </c>
      <c r="F75" s="99" t="s">
        <v>217</v>
      </c>
      <c r="G75" s="100">
        <v>67.8</v>
      </c>
      <c r="H75" s="100"/>
      <c r="I75" s="100"/>
      <c r="J75" s="28" t="s">
        <v>653</v>
      </c>
      <c r="K75" s="28" t="s">
        <v>142</v>
      </c>
      <c r="L75" s="54">
        <f>VLOOKUP(K75,Reinigungstage!A10:C31,3,FALSE)</f>
        <v>1</v>
      </c>
      <c r="M75" s="54">
        <f t="shared" si="0"/>
        <v>67.8</v>
      </c>
      <c r="N75" s="101">
        <f t="shared" si="1"/>
        <v>0</v>
      </c>
      <c r="O75" s="54">
        <f ca="1">IF('SVS GrundRG'!H61="",0,'SVS GrundRG'!H61)</f>
        <v>0</v>
      </c>
      <c r="P75" s="54">
        <f t="shared" si="2"/>
        <v>0</v>
      </c>
      <c r="Q75" s="54">
        <f t="shared" si="3"/>
        <v>0</v>
      </c>
      <c r="R75" s="54">
        <f t="shared" si="4"/>
        <v>0</v>
      </c>
      <c r="S75" s="4" t="str">
        <f t="shared" si="5"/>
        <v>Leistungswert eintragen</v>
      </c>
      <c r="U75" s="4">
        <f t="shared" si="6"/>
        <v>13.25</v>
      </c>
      <c r="V75" s="4">
        <f t="shared" si="7"/>
        <v>3.9749999999999996</v>
      </c>
      <c r="W75" s="4">
        <f t="shared" si="8"/>
        <v>17.225000000000001</v>
      </c>
      <c r="X75" s="4" t="str">
        <f t="shared" si="9"/>
        <v/>
      </c>
    </row>
    <row r="76" spans="1:24" ht="15" customHeight="1" x14ac:dyDescent="0.2">
      <c r="A76" s="28">
        <v>55</v>
      </c>
      <c r="B76" s="98" t="s">
        <v>278</v>
      </c>
      <c r="C76" s="99" t="s">
        <v>206</v>
      </c>
      <c r="D76" s="99" t="s">
        <v>264</v>
      </c>
      <c r="E76" s="99" t="s">
        <v>216</v>
      </c>
      <c r="F76" s="99" t="s">
        <v>217</v>
      </c>
      <c r="G76" s="100">
        <v>57.5</v>
      </c>
      <c r="H76" s="100"/>
      <c r="I76" s="100"/>
      <c r="J76" s="28" t="s">
        <v>653</v>
      </c>
      <c r="K76" s="28" t="s">
        <v>142</v>
      </c>
      <c r="L76" s="54">
        <f>VLOOKUP(K76,Reinigungstage!A10:C31,3,FALSE)</f>
        <v>1</v>
      </c>
      <c r="M76" s="54">
        <f t="shared" si="0"/>
        <v>57.5</v>
      </c>
      <c r="N76" s="101">
        <f t="shared" si="1"/>
        <v>0</v>
      </c>
      <c r="O76" s="54">
        <f ca="1">IF('SVS GrundRG'!H61="",0,'SVS GrundRG'!H61)</f>
        <v>0</v>
      </c>
      <c r="P76" s="54">
        <f t="shared" si="2"/>
        <v>0</v>
      </c>
      <c r="Q76" s="54">
        <f t="shared" si="3"/>
        <v>0</v>
      </c>
      <c r="R76" s="54">
        <f t="shared" si="4"/>
        <v>0</v>
      </c>
      <c r="S76" s="4" t="str">
        <f t="shared" si="5"/>
        <v>Leistungswert eintragen</v>
      </c>
      <c r="U76" s="4">
        <f t="shared" si="6"/>
        <v>13.25</v>
      </c>
      <c r="V76" s="4">
        <f t="shared" si="7"/>
        <v>3.9749999999999996</v>
      </c>
      <c r="W76" s="4">
        <f t="shared" si="8"/>
        <v>17.225000000000001</v>
      </c>
      <c r="X76" s="4" t="str">
        <f t="shared" si="9"/>
        <v/>
      </c>
    </row>
    <row r="77" spans="1:24" ht="15" customHeight="1" x14ac:dyDescent="0.2">
      <c r="A77" s="28">
        <v>56</v>
      </c>
      <c r="B77" s="98" t="s">
        <v>279</v>
      </c>
      <c r="C77" s="99" t="s">
        <v>206</v>
      </c>
      <c r="D77" s="99" t="s">
        <v>264</v>
      </c>
      <c r="E77" s="99" t="s">
        <v>216</v>
      </c>
      <c r="F77" s="99" t="s">
        <v>217</v>
      </c>
      <c r="G77" s="100">
        <v>65.7</v>
      </c>
      <c r="H77" s="100"/>
      <c r="I77" s="100"/>
      <c r="J77" s="28" t="s">
        <v>653</v>
      </c>
      <c r="K77" s="28" t="s">
        <v>142</v>
      </c>
      <c r="L77" s="54">
        <f>VLOOKUP(K77,Reinigungstage!A10:C31,3,FALSE)</f>
        <v>1</v>
      </c>
      <c r="M77" s="54">
        <f t="shared" si="0"/>
        <v>65.7</v>
      </c>
      <c r="N77" s="101">
        <f t="shared" si="1"/>
        <v>0</v>
      </c>
      <c r="O77" s="54">
        <f ca="1">IF('SVS GrundRG'!H61="",0,'SVS GrundRG'!H61)</f>
        <v>0</v>
      </c>
      <c r="P77" s="54">
        <f t="shared" si="2"/>
        <v>0</v>
      </c>
      <c r="Q77" s="54">
        <f t="shared" si="3"/>
        <v>0</v>
      </c>
      <c r="R77" s="54">
        <f t="shared" si="4"/>
        <v>0</v>
      </c>
      <c r="S77" s="4" t="str">
        <f t="shared" si="5"/>
        <v>Leistungswert eintragen</v>
      </c>
      <c r="U77" s="4">
        <f t="shared" si="6"/>
        <v>13.25</v>
      </c>
      <c r="V77" s="4">
        <f t="shared" si="7"/>
        <v>3.9749999999999996</v>
      </c>
      <c r="W77" s="4">
        <f t="shared" si="8"/>
        <v>17.225000000000001</v>
      </c>
      <c r="X77" s="4" t="str">
        <f t="shared" si="9"/>
        <v/>
      </c>
    </row>
    <row r="78" spans="1:24" ht="15" customHeight="1" x14ac:dyDescent="0.2">
      <c r="A78" s="28">
        <v>57</v>
      </c>
      <c r="B78" s="98" t="s">
        <v>280</v>
      </c>
      <c r="C78" s="99" t="s">
        <v>206</v>
      </c>
      <c r="D78" s="99" t="s">
        <v>264</v>
      </c>
      <c r="E78" s="99" t="s">
        <v>216</v>
      </c>
      <c r="F78" s="99" t="s">
        <v>217</v>
      </c>
      <c r="G78" s="100">
        <v>67.599999999999994</v>
      </c>
      <c r="H78" s="100"/>
      <c r="I78" s="100"/>
      <c r="J78" s="28" t="s">
        <v>653</v>
      </c>
      <c r="K78" s="28" t="s">
        <v>142</v>
      </c>
      <c r="L78" s="54">
        <f>VLOOKUP(K78,Reinigungstage!A10:C31,3,FALSE)</f>
        <v>1</v>
      </c>
      <c r="M78" s="54">
        <f t="shared" si="0"/>
        <v>67.599999999999994</v>
      </c>
      <c r="N78" s="101">
        <f t="shared" si="1"/>
        <v>0</v>
      </c>
      <c r="O78" s="54">
        <f ca="1">IF('SVS GrundRG'!H61="",0,'SVS GrundRG'!H61)</f>
        <v>0</v>
      </c>
      <c r="P78" s="54">
        <f t="shared" si="2"/>
        <v>0</v>
      </c>
      <c r="Q78" s="54">
        <f t="shared" si="3"/>
        <v>0</v>
      </c>
      <c r="R78" s="54">
        <f t="shared" si="4"/>
        <v>0</v>
      </c>
      <c r="S78" s="4" t="str">
        <f t="shared" si="5"/>
        <v>Leistungswert eintragen</v>
      </c>
      <c r="U78" s="4">
        <f t="shared" si="6"/>
        <v>13.25</v>
      </c>
      <c r="V78" s="4">
        <f t="shared" si="7"/>
        <v>3.9749999999999996</v>
      </c>
      <c r="W78" s="4">
        <f t="shared" si="8"/>
        <v>17.225000000000001</v>
      </c>
      <c r="X78" s="4" t="str">
        <f t="shared" si="9"/>
        <v/>
      </c>
    </row>
    <row r="79" spans="1:24" ht="15" customHeight="1" x14ac:dyDescent="0.2">
      <c r="A79" s="28">
        <v>58</v>
      </c>
      <c r="B79" s="98" t="s">
        <v>281</v>
      </c>
      <c r="C79" s="99" t="s">
        <v>206</v>
      </c>
      <c r="D79" s="99" t="s">
        <v>264</v>
      </c>
      <c r="E79" s="99" t="s">
        <v>216</v>
      </c>
      <c r="F79" s="99" t="s">
        <v>217</v>
      </c>
      <c r="G79" s="100">
        <v>67.7</v>
      </c>
      <c r="H79" s="100"/>
      <c r="I79" s="100"/>
      <c r="J79" s="28" t="s">
        <v>653</v>
      </c>
      <c r="K79" s="28" t="s">
        <v>142</v>
      </c>
      <c r="L79" s="54">
        <f>VLOOKUP(K79,Reinigungstage!A10:C31,3,FALSE)</f>
        <v>1</v>
      </c>
      <c r="M79" s="54">
        <f t="shared" si="0"/>
        <v>67.7</v>
      </c>
      <c r="N79" s="101">
        <f t="shared" si="1"/>
        <v>0</v>
      </c>
      <c r="O79" s="54">
        <f ca="1">IF('SVS GrundRG'!H61="",0,'SVS GrundRG'!H61)</f>
        <v>0</v>
      </c>
      <c r="P79" s="54">
        <f t="shared" si="2"/>
        <v>0</v>
      </c>
      <c r="Q79" s="54">
        <f t="shared" si="3"/>
        <v>0</v>
      </c>
      <c r="R79" s="54">
        <f t="shared" si="4"/>
        <v>0</v>
      </c>
      <c r="S79" s="4" t="str">
        <f t="shared" si="5"/>
        <v>Leistungswert eintragen</v>
      </c>
      <c r="U79" s="4">
        <f t="shared" si="6"/>
        <v>13.25</v>
      </c>
      <c r="V79" s="4">
        <f t="shared" si="7"/>
        <v>3.9749999999999996</v>
      </c>
      <c r="W79" s="4">
        <f t="shared" si="8"/>
        <v>17.225000000000001</v>
      </c>
      <c r="X79" s="4" t="str">
        <f t="shared" si="9"/>
        <v/>
      </c>
    </row>
    <row r="80" spans="1:24" ht="15" customHeight="1" x14ac:dyDescent="0.2">
      <c r="A80" s="28">
        <v>59</v>
      </c>
      <c r="B80" s="98" t="s">
        <v>282</v>
      </c>
      <c r="C80" s="99" t="s">
        <v>206</v>
      </c>
      <c r="D80" s="99" t="s">
        <v>264</v>
      </c>
      <c r="E80" s="99" t="s">
        <v>216</v>
      </c>
      <c r="F80" s="99" t="s">
        <v>217</v>
      </c>
      <c r="G80" s="100">
        <v>67.900000000000006</v>
      </c>
      <c r="H80" s="100"/>
      <c r="I80" s="100"/>
      <c r="J80" s="28" t="s">
        <v>653</v>
      </c>
      <c r="K80" s="28" t="s">
        <v>142</v>
      </c>
      <c r="L80" s="54">
        <f>VLOOKUP(K80,Reinigungstage!A10:C31,3,FALSE)</f>
        <v>1</v>
      </c>
      <c r="M80" s="54">
        <f t="shared" si="0"/>
        <v>67.900000000000006</v>
      </c>
      <c r="N80" s="101">
        <f t="shared" si="1"/>
        <v>0</v>
      </c>
      <c r="O80" s="54">
        <f ca="1">IF('SVS GrundRG'!H61="",0,'SVS GrundRG'!H61)</f>
        <v>0</v>
      </c>
      <c r="P80" s="54">
        <f t="shared" si="2"/>
        <v>0</v>
      </c>
      <c r="Q80" s="54">
        <f t="shared" si="3"/>
        <v>0</v>
      </c>
      <c r="R80" s="54">
        <f t="shared" si="4"/>
        <v>0</v>
      </c>
      <c r="S80" s="4" t="str">
        <f t="shared" si="5"/>
        <v>Leistungswert eintragen</v>
      </c>
      <c r="U80" s="4">
        <f t="shared" si="6"/>
        <v>13.25</v>
      </c>
      <c r="V80" s="4">
        <f t="shared" si="7"/>
        <v>3.9749999999999996</v>
      </c>
      <c r="W80" s="4">
        <f t="shared" si="8"/>
        <v>17.225000000000001</v>
      </c>
      <c r="X80" s="4" t="str">
        <f t="shared" si="9"/>
        <v/>
      </c>
    </row>
    <row r="81" spans="1:24" ht="15" customHeight="1" x14ac:dyDescent="0.2">
      <c r="A81" s="28">
        <v>60</v>
      </c>
      <c r="B81" s="98"/>
      <c r="C81" s="99" t="s">
        <v>206</v>
      </c>
      <c r="D81" s="99" t="s">
        <v>264</v>
      </c>
      <c r="E81" s="99" t="s">
        <v>224</v>
      </c>
      <c r="F81" s="99" t="s">
        <v>217</v>
      </c>
      <c r="G81" s="100">
        <v>62</v>
      </c>
      <c r="H81" s="100"/>
      <c r="I81" s="100"/>
      <c r="J81" s="28" t="s">
        <v>654</v>
      </c>
      <c r="K81" s="28" t="s">
        <v>142</v>
      </c>
      <c r="L81" s="54">
        <f>VLOOKUP(K81,Reinigungstage!A10:C31,3,FALSE)</f>
        <v>1</v>
      </c>
      <c r="M81" s="54">
        <f t="shared" ref="M81:M141" si="10">ROUND(IF(L81=0,0,L81*G81),2)</f>
        <v>62</v>
      </c>
      <c r="N81" s="101">
        <f t="shared" ref="N81:N141" si="11">VLOOKUP(J81,$G$4:$H$13,2,FALSE)</f>
        <v>0</v>
      </c>
      <c r="O81" s="54">
        <f ca="1">IF('SVS GrundRG'!H61="",0,'SVS GrundRG'!H61)</f>
        <v>0</v>
      </c>
      <c r="P81" s="54">
        <f t="shared" ref="P81:P141" si="12">ROUND(IF(N81=0,0,M81/N81),2)</f>
        <v>0</v>
      </c>
      <c r="Q81" s="54">
        <f t="shared" ref="Q81:Q141" si="13">ROUND(IF(P81=0,0,P81*O81),2)</f>
        <v>0</v>
      </c>
      <c r="R81" s="54">
        <f t="shared" ref="R81:R141" si="14">ROUND(IF(P81=0,0,Q81/L81),2)</f>
        <v>0</v>
      </c>
      <c r="S81" s="4" t="str">
        <f t="shared" ref="S81:S141" si="15">IF(M81=0,"",IF(N81=0,"Leistungswert eintragen",IF(O81=0,"SVS prüfen","")))</f>
        <v>Leistungswert eintragen</v>
      </c>
      <c r="U81" s="4">
        <f t="shared" ref="U81:U141" si="16">VLOOKUP(J81,$U$4:$V$13,2,FALSE)</f>
        <v>21</v>
      </c>
      <c r="V81" s="4">
        <f t="shared" ref="V81:V141" si="17">U81*30%</f>
        <v>6.3</v>
      </c>
      <c r="W81" s="4">
        <f t="shared" ref="W81:W141" si="18">SUM(U81:V81)</f>
        <v>27.3</v>
      </c>
      <c r="X81" s="4" t="str">
        <f t="shared" ref="X81:X141" si="19">IF(N81=0,"",IF(W81&lt;N81,1,IF(W81&gt;=N81,0,"")))</f>
        <v/>
      </c>
    </row>
    <row r="82" spans="1:24" ht="15" customHeight="1" x14ac:dyDescent="0.2">
      <c r="A82" s="28">
        <v>61</v>
      </c>
      <c r="B82" s="98"/>
      <c r="C82" s="99" t="s">
        <v>206</v>
      </c>
      <c r="D82" s="99" t="s">
        <v>264</v>
      </c>
      <c r="E82" s="99" t="s">
        <v>225</v>
      </c>
      <c r="F82" s="99" t="s">
        <v>209</v>
      </c>
      <c r="G82" s="100">
        <v>24</v>
      </c>
      <c r="H82" s="100"/>
      <c r="I82" s="100"/>
      <c r="J82" s="28" t="s">
        <v>654</v>
      </c>
      <c r="K82" s="28" t="s">
        <v>142</v>
      </c>
      <c r="L82" s="54">
        <f>VLOOKUP(K82,Reinigungstage!A10:C31,3,FALSE)</f>
        <v>1</v>
      </c>
      <c r="M82" s="54">
        <f t="shared" si="10"/>
        <v>24</v>
      </c>
      <c r="N82" s="101">
        <f t="shared" si="11"/>
        <v>0</v>
      </c>
      <c r="O82" s="54">
        <f ca="1">IF('SVS GrundRG'!H61="",0,'SVS GrundRG'!H61)</f>
        <v>0</v>
      </c>
      <c r="P82" s="54">
        <f t="shared" si="12"/>
        <v>0</v>
      </c>
      <c r="Q82" s="54">
        <f t="shared" si="13"/>
        <v>0</v>
      </c>
      <c r="R82" s="54">
        <f t="shared" si="14"/>
        <v>0</v>
      </c>
      <c r="S82" s="4" t="str">
        <f t="shared" si="15"/>
        <v>Leistungswert eintragen</v>
      </c>
      <c r="U82" s="4">
        <f t="shared" si="16"/>
        <v>21</v>
      </c>
      <c r="V82" s="4">
        <f t="shared" si="17"/>
        <v>6.3</v>
      </c>
      <c r="W82" s="4">
        <f t="shared" si="18"/>
        <v>27.3</v>
      </c>
      <c r="X82" s="4" t="str">
        <f t="shared" si="19"/>
        <v/>
      </c>
    </row>
    <row r="83" spans="1:24" ht="15" customHeight="1" x14ac:dyDescent="0.2">
      <c r="A83" s="28">
        <v>62</v>
      </c>
      <c r="B83" s="98"/>
      <c r="C83" s="99" t="s">
        <v>206</v>
      </c>
      <c r="D83" s="99" t="s">
        <v>264</v>
      </c>
      <c r="E83" s="99" t="s">
        <v>226</v>
      </c>
      <c r="F83" s="99" t="s">
        <v>209</v>
      </c>
      <c r="G83" s="100">
        <v>15.3</v>
      </c>
      <c r="H83" s="100"/>
      <c r="I83" s="100"/>
      <c r="J83" s="28" t="s">
        <v>644</v>
      </c>
      <c r="K83" s="28" t="s">
        <v>142</v>
      </c>
      <c r="L83" s="54">
        <f>VLOOKUP(K83,Reinigungstage!A10:C31,3,FALSE)</f>
        <v>1</v>
      </c>
      <c r="M83" s="54">
        <f t="shared" si="10"/>
        <v>15.3</v>
      </c>
      <c r="N83" s="101">
        <f t="shared" si="11"/>
        <v>0</v>
      </c>
      <c r="O83" s="54">
        <f ca="1">IF('SVS GrundRG'!H61="",0,'SVS GrundRG'!H61)</f>
        <v>0</v>
      </c>
      <c r="P83" s="54">
        <f t="shared" si="12"/>
        <v>0</v>
      </c>
      <c r="Q83" s="54">
        <f t="shared" si="13"/>
        <v>0</v>
      </c>
      <c r="R83" s="54">
        <f t="shared" si="14"/>
        <v>0</v>
      </c>
      <c r="S83" s="4" t="str">
        <f t="shared" si="15"/>
        <v>Leistungswert eintragen</v>
      </c>
      <c r="U83" s="4">
        <f t="shared" si="16"/>
        <v>12.5</v>
      </c>
      <c r="V83" s="4">
        <f t="shared" si="17"/>
        <v>3.75</v>
      </c>
      <c r="W83" s="4">
        <f t="shared" si="18"/>
        <v>16.25</v>
      </c>
      <c r="X83" s="4" t="str">
        <f t="shared" si="19"/>
        <v/>
      </c>
    </row>
    <row r="84" spans="1:24" ht="15" customHeight="1" x14ac:dyDescent="0.2">
      <c r="A84" s="28">
        <v>63</v>
      </c>
      <c r="B84" s="98"/>
      <c r="C84" s="99" t="s">
        <v>229</v>
      </c>
      <c r="D84" s="99" t="s">
        <v>264</v>
      </c>
      <c r="E84" s="99" t="s">
        <v>225</v>
      </c>
      <c r="F84" s="99" t="s">
        <v>209</v>
      </c>
      <c r="G84" s="100">
        <v>23.4</v>
      </c>
      <c r="H84" s="100"/>
      <c r="I84" s="100"/>
      <c r="J84" s="28" t="s">
        <v>654</v>
      </c>
      <c r="K84" s="28" t="s">
        <v>142</v>
      </c>
      <c r="L84" s="54">
        <f>VLOOKUP(K84,Reinigungstage!A10:C31,3,FALSE)</f>
        <v>1</v>
      </c>
      <c r="M84" s="54">
        <f t="shared" si="10"/>
        <v>23.4</v>
      </c>
      <c r="N84" s="101">
        <f t="shared" si="11"/>
        <v>0</v>
      </c>
      <c r="O84" s="54">
        <f ca="1">IF('SVS GrundRG'!H61="",0,'SVS GrundRG'!H61)</f>
        <v>0</v>
      </c>
      <c r="P84" s="54">
        <f t="shared" si="12"/>
        <v>0</v>
      </c>
      <c r="Q84" s="54">
        <f t="shared" si="13"/>
        <v>0</v>
      </c>
      <c r="R84" s="54">
        <f t="shared" si="14"/>
        <v>0</v>
      </c>
      <c r="S84" s="4" t="str">
        <f t="shared" si="15"/>
        <v>Leistungswert eintragen</v>
      </c>
      <c r="U84" s="4">
        <f t="shared" si="16"/>
        <v>21</v>
      </c>
      <c r="V84" s="4">
        <f t="shared" si="17"/>
        <v>6.3</v>
      </c>
      <c r="W84" s="4">
        <f t="shared" si="18"/>
        <v>27.3</v>
      </c>
      <c r="X84" s="4" t="str">
        <f t="shared" si="19"/>
        <v/>
      </c>
    </row>
    <row r="85" spans="1:24" ht="15" customHeight="1" x14ac:dyDescent="0.2">
      <c r="A85" s="28">
        <v>64</v>
      </c>
      <c r="B85" s="98"/>
      <c r="C85" s="99" t="s">
        <v>229</v>
      </c>
      <c r="D85" s="99" t="s">
        <v>264</v>
      </c>
      <c r="E85" s="99" t="s">
        <v>283</v>
      </c>
      <c r="F85" s="99" t="s">
        <v>209</v>
      </c>
      <c r="G85" s="100">
        <v>15.1</v>
      </c>
      <c r="H85" s="100"/>
      <c r="I85" s="100"/>
      <c r="J85" s="28" t="s">
        <v>644</v>
      </c>
      <c r="K85" s="28" t="s">
        <v>142</v>
      </c>
      <c r="L85" s="54">
        <f>VLOOKUP(K85,Reinigungstage!A10:C31,3,FALSE)</f>
        <v>1</v>
      </c>
      <c r="M85" s="54">
        <f t="shared" si="10"/>
        <v>15.1</v>
      </c>
      <c r="N85" s="101">
        <f t="shared" si="11"/>
        <v>0</v>
      </c>
      <c r="O85" s="54">
        <f ca="1">IF('SVS GrundRG'!H61="",0,'SVS GrundRG'!H61)</f>
        <v>0</v>
      </c>
      <c r="P85" s="54">
        <f t="shared" si="12"/>
        <v>0</v>
      </c>
      <c r="Q85" s="54">
        <f t="shared" si="13"/>
        <v>0</v>
      </c>
      <c r="R85" s="54">
        <f t="shared" si="14"/>
        <v>0</v>
      </c>
      <c r="S85" s="4" t="str">
        <f t="shared" si="15"/>
        <v>Leistungswert eintragen</v>
      </c>
      <c r="U85" s="4">
        <f t="shared" si="16"/>
        <v>12.5</v>
      </c>
      <c r="V85" s="4">
        <f t="shared" si="17"/>
        <v>3.75</v>
      </c>
      <c r="W85" s="4">
        <f t="shared" si="18"/>
        <v>16.25</v>
      </c>
      <c r="X85" s="4" t="str">
        <f t="shared" si="19"/>
        <v/>
      </c>
    </row>
    <row r="86" spans="1:24" ht="15" customHeight="1" x14ac:dyDescent="0.2">
      <c r="A86" s="28">
        <v>65</v>
      </c>
      <c r="B86" s="98"/>
      <c r="C86" s="99" t="s">
        <v>229</v>
      </c>
      <c r="D86" s="99" t="s">
        <v>264</v>
      </c>
      <c r="E86" s="99" t="s">
        <v>224</v>
      </c>
      <c r="F86" s="99" t="s">
        <v>217</v>
      </c>
      <c r="G86" s="100">
        <v>63</v>
      </c>
      <c r="H86" s="100"/>
      <c r="I86" s="100"/>
      <c r="J86" s="28" t="s">
        <v>654</v>
      </c>
      <c r="K86" s="28" t="s">
        <v>142</v>
      </c>
      <c r="L86" s="54">
        <f>VLOOKUP(K86,Reinigungstage!A10:C31,3,FALSE)</f>
        <v>1</v>
      </c>
      <c r="M86" s="54">
        <f t="shared" si="10"/>
        <v>63</v>
      </c>
      <c r="N86" s="101">
        <f t="shared" si="11"/>
        <v>0</v>
      </c>
      <c r="O86" s="54">
        <f ca="1">IF('SVS GrundRG'!H61="",0,'SVS GrundRG'!H61)</f>
        <v>0</v>
      </c>
      <c r="P86" s="54">
        <f t="shared" si="12"/>
        <v>0</v>
      </c>
      <c r="Q86" s="54">
        <f t="shared" si="13"/>
        <v>0</v>
      </c>
      <c r="R86" s="54">
        <f t="shared" si="14"/>
        <v>0</v>
      </c>
      <c r="S86" s="4" t="str">
        <f t="shared" si="15"/>
        <v>Leistungswert eintragen</v>
      </c>
      <c r="U86" s="4">
        <f t="shared" si="16"/>
        <v>21</v>
      </c>
      <c r="V86" s="4">
        <f t="shared" si="17"/>
        <v>6.3</v>
      </c>
      <c r="W86" s="4">
        <f t="shared" si="18"/>
        <v>27.3</v>
      </c>
      <c r="X86" s="4" t="str">
        <f t="shared" si="19"/>
        <v/>
      </c>
    </row>
    <row r="87" spans="1:24" ht="15" customHeight="1" x14ac:dyDescent="0.2">
      <c r="A87" s="28">
        <v>66</v>
      </c>
      <c r="B87" s="98"/>
      <c r="C87" s="99" t="s">
        <v>229</v>
      </c>
      <c r="D87" s="99" t="s">
        <v>264</v>
      </c>
      <c r="E87" s="99" t="s">
        <v>284</v>
      </c>
      <c r="F87" s="99" t="s">
        <v>217</v>
      </c>
      <c r="G87" s="100">
        <v>143.30000000000001</v>
      </c>
      <c r="H87" s="100"/>
      <c r="I87" s="100"/>
      <c r="J87" s="28" t="s">
        <v>654</v>
      </c>
      <c r="K87" s="28" t="s">
        <v>142</v>
      </c>
      <c r="L87" s="54">
        <f>VLOOKUP(K87,Reinigungstage!A10:C31,3,FALSE)</f>
        <v>1</v>
      </c>
      <c r="M87" s="54">
        <f t="shared" si="10"/>
        <v>143.30000000000001</v>
      </c>
      <c r="N87" s="101">
        <f t="shared" si="11"/>
        <v>0</v>
      </c>
      <c r="O87" s="54">
        <f ca="1">IF('SVS GrundRG'!H61="",0,'SVS GrundRG'!H61)</f>
        <v>0</v>
      </c>
      <c r="P87" s="54">
        <f t="shared" si="12"/>
        <v>0</v>
      </c>
      <c r="Q87" s="54">
        <f t="shared" si="13"/>
        <v>0</v>
      </c>
      <c r="R87" s="54">
        <f t="shared" si="14"/>
        <v>0</v>
      </c>
      <c r="S87" s="4" t="str">
        <f t="shared" si="15"/>
        <v>Leistungswert eintragen</v>
      </c>
      <c r="U87" s="4">
        <f t="shared" si="16"/>
        <v>21</v>
      </c>
      <c r="V87" s="4">
        <f t="shared" si="17"/>
        <v>6.3</v>
      </c>
      <c r="W87" s="4">
        <f t="shared" si="18"/>
        <v>27.3</v>
      </c>
      <c r="X87" s="4" t="str">
        <f t="shared" si="19"/>
        <v/>
      </c>
    </row>
    <row r="88" spans="1:24" ht="15" customHeight="1" x14ac:dyDescent="0.2">
      <c r="A88" s="28">
        <v>67</v>
      </c>
      <c r="B88" s="98" t="s">
        <v>285</v>
      </c>
      <c r="C88" s="99" t="s">
        <v>229</v>
      </c>
      <c r="D88" s="99" t="s">
        <v>264</v>
      </c>
      <c r="E88" s="99" t="s">
        <v>211</v>
      </c>
      <c r="F88" s="99" t="s">
        <v>209</v>
      </c>
      <c r="G88" s="100">
        <v>13.6</v>
      </c>
      <c r="H88" s="100"/>
      <c r="I88" s="100"/>
      <c r="J88" s="28" t="s">
        <v>652</v>
      </c>
      <c r="K88" s="28" t="s">
        <v>142</v>
      </c>
      <c r="L88" s="54">
        <f>VLOOKUP(K88,Reinigungstage!A10:C31,3,FALSE)</f>
        <v>1</v>
      </c>
      <c r="M88" s="54">
        <f t="shared" si="10"/>
        <v>13.6</v>
      </c>
      <c r="N88" s="101">
        <f t="shared" si="11"/>
        <v>0</v>
      </c>
      <c r="O88" s="54">
        <f ca="1">IF('SVS GrundRG'!H61="",0,'SVS GrundRG'!H61)</f>
        <v>0</v>
      </c>
      <c r="P88" s="54">
        <f t="shared" si="12"/>
        <v>0</v>
      </c>
      <c r="Q88" s="54">
        <f t="shared" si="13"/>
        <v>0</v>
      </c>
      <c r="R88" s="54">
        <f t="shared" si="14"/>
        <v>0</v>
      </c>
      <c r="S88" s="4" t="str">
        <f t="shared" si="15"/>
        <v>Leistungswert eintragen</v>
      </c>
      <c r="U88" s="4">
        <f t="shared" si="16"/>
        <v>6.25</v>
      </c>
      <c r="V88" s="4">
        <f t="shared" si="17"/>
        <v>1.875</v>
      </c>
      <c r="W88" s="4">
        <f t="shared" si="18"/>
        <v>8.125</v>
      </c>
      <c r="X88" s="4" t="str">
        <f t="shared" si="19"/>
        <v/>
      </c>
    </row>
    <row r="89" spans="1:24" ht="15" customHeight="1" x14ac:dyDescent="0.2">
      <c r="A89" s="28">
        <v>68</v>
      </c>
      <c r="B89" s="98" t="s">
        <v>287</v>
      </c>
      <c r="C89" s="99" t="s">
        <v>229</v>
      </c>
      <c r="D89" s="99" t="s">
        <v>264</v>
      </c>
      <c r="E89" s="99" t="s">
        <v>208</v>
      </c>
      <c r="F89" s="99" t="s">
        <v>209</v>
      </c>
      <c r="G89" s="100">
        <v>12.5</v>
      </c>
      <c r="H89" s="100"/>
      <c r="I89" s="100"/>
      <c r="J89" s="28" t="s">
        <v>652</v>
      </c>
      <c r="K89" s="28" t="s">
        <v>142</v>
      </c>
      <c r="L89" s="54">
        <f>VLOOKUP(K89,Reinigungstage!A10:C31,3,FALSE)</f>
        <v>1</v>
      </c>
      <c r="M89" s="54">
        <f t="shared" si="10"/>
        <v>12.5</v>
      </c>
      <c r="N89" s="101">
        <f t="shared" si="11"/>
        <v>0</v>
      </c>
      <c r="O89" s="54">
        <f ca="1">IF('SVS GrundRG'!H61="",0,'SVS GrundRG'!H61)</f>
        <v>0</v>
      </c>
      <c r="P89" s="54">
        <f t="shared" si="12"/>
        <v>0</v>
      </c>
      <c r="Q89" s="54">
        <f t="shared" si="13"/>
        <v>0</v>
      </c>
      <c r="R89" s="54">
        <f t="shared" si="14"/>
        <v>0</v>
      </c>
      <c r="S89" s="4" t="str">
        <f t="shared" si="15"/>
        <v>Leistungswert eintragen</v>
      </c>
      <c r="U89" s="4">
        <f t="shared" si="16"/>
        <v>6.25</v>
      </c>
      <c r="V89" s="4">
        <f t="shared" si="17"/>
        <v>1.875</v>
      </c>
      <c r="W89" s="4">
        <f t="shared" si="18"/>
        <v>8.125</v>
      </c>
      <c r="X89" s="4" t="str">
        <f t="shared" si="19"/>
        <v/>
      </c>
    </row>
    <row r="90" spans="1:24" ht="15" customHeight="1" x14ac:dyDescent="0.2">
      <c r="A90" s="28">
        <v>69</v>
      </c>
      <c r="B90" s="98" t="s">
        <v>288</v>
      </c>
      <c r="C90" s="99" t="s">
        <v>229</v>
      </c>
      <c r="D90" s="99" t="s">
        <v>264</v>
      </c>
      <c r="E90" s="99" t="s">
        <v>289</v>
      </c>
      <c r="F90" s="99" t="s">
        <v>209</v>
      </c>
      <c r="G90" s="100">
        <v>1.8</v>
      </c>
      <c r="H90" s="100"/>
      <c r="I90" s="100"/>
      <c r="J90" s="28" t="s">
        <v>652</v>
      </c>
      <c r="K90" s="28" t="s">
        <v>142</v>
      </c>
      <c r="L90" s="54">
        <f>VLOOKUP(K90,Reinigungstage!A10:C31,3,FALSE)</f>
        <v>1</v>
      </c>
      <c r="M90" s="54">
        <f t="shared" si="10"/>
        <v>1.8</v>
      </c>
      <c r="N90" s="101">
        <f t="shared" si="11"/>
        <v>0</v>
      </c>
      <c r="O90" s="54">
        <f ca="1">IF('SVS GrundRG'!H61="",0,'SVS GrundRG'!H61)</f>
        <v>0</v>
      </c>
      <c r="P90" s="54">
        <f t="shared" si="12"/>
        <v>0</v>
      </c>
      <c r="Q90" s="54">
        <f t="shared" si="13"/>
        <v>0</v>
      </c>
      <c r="R90" s="54">
        <f t="shared" si="14"/>
        <v>0</v>
      </c>
      <c r="S90" s="4" t="str">
        <f t="shared" si="15"/>
        <v>Leistungswert eintragen</v>
      </c>
      <c r="U90" s="4">
        <f t="shared" si="16"/>
        <v>6.25</v>
      </c>
      <c r="V90" s="4">
        <f t="shared" si="17"/>
        <v>1.875</v>
      </c>
      <c r="W90" s="4">
        <f t="shared" si="18"/>
        <v>8.125</v>
      </c>
      <c r="X90" s="4" t="str">
        <f t="shared" si="19"/>
        <v/>
      </c>
    </row>
    <row r="91" spans="1:24" ht="15" customHeight="1" x14ac:dyDescent="0.2">
      <c r="A91" s="28">
        <v>70</v>
      </c>
      <c r="B91" s="98" t="s">
        <v>290</v>
      </c>
      <c r="C91" s="99" t="s">
        <v>229</v>
      </c>
      <c r="D91" s="99" t="s">
        <v>264</v>
      </c>
      <c r="E91" s="99" t="s">
        <v>291</v>
      </c>
      <c r="F91" s="99" t="s">
        <v>209</v>
      </c>
      <c r="G91" s="100">
        <v>5</v>
      </c>
      <c r="H91" s="100"/>
      <c r="I91" s="100"/>
      <c r="J91" s="28" t="s">
        <v>652</v>
      </c>
      <c r="K91" s="28" t="s">
        <v>142</v>
      </c>
      <c r="L91" s="54">
        <f>VLOOKUP(K91,Reinigungstage!A10:C31,3,FALSE)</f>
        <v>1</v>
      </c>
      <c r="M91" s="54">
        <f t="shared" si="10"/>
        <v>5</v>
      </c>
      <c r="N91" s="101">
        <f t="shared" si="11"/>
        <v>0</v>
      </c>
      <c r="O91" s="54">
        <f ca="1">IF('SVS GrundRG'!H61="",0,'SVS GrundRG'!H61)</f>
        <v>0</v>
      </c>
      <c r="P91" s="54">
        <f t="shared" si="12"/>
        <v>0</v>
      </c>
      <c r="Q91" s="54">
        <f t="shared" si="13"/>
        <v>0</v>
      </c>
      <c r="R91" s="54">
        <f t="shared" si="14"/>
        <v>0</v>
      </c>
      <c r="S91" s="4" t="str">
        <f t="shared" si="15"/>
        <v>Leistungswert eintragen</v>
      </c>
      <c r="U91" s="4">
        <f t="shared" si="16"/>
        <v>6.25</v>
      </c>
      <c r="V91" s="4">
        <f t="shared" si="17"/>
        <v>1.875</v>
      </c>
      <c r="W91" s="4">
        <f t="shared" si="18"/>
        <v>8.125</v>
      </c>
      <c r="X91" s="4" t="str">
        <f t="shared" si="19"/>
        <v/>
      </c>
    </row>
    <row r="92" spans="1:24" ht="15" customHeight="1" x14ac:dyDescent="0.2">
      <c r="A92" s="28">
        <v>71</v>
      </c>
      <c r="B92" s="98" t="s">
        <v>292</v>
      </c>
      <c r="C92" s="99" t="s">
        <v>229</v>
      </c>
      <c r="D92" s="99" t="s">
        <v>264</v>
      </c>
      <c r="E92" s="99" t="s">
        <v>293</v>
      </c>
      <c r="F92" s="99" t="s">
        <v>209</v>
      </c>
      <c r="G92" s="100">
        <v>2.5</v>
      </c>
      <c r="H92" s="100"/>
      <c r="I92" s="100"/>
      <c r="J92" s="28" t="s">
        <v>610</v>
      </c>
      <c r="K92" s="28" t="s">
        <v>142</v>
      </c>
      <c r="L92" s="54">
        <f>VLOOKUP(K92,Reinigungstage!A10:C31,3,FALSE)</f>
        <v>1</v>
      </c>
      <c r="M92" s="54">
        <f t="shared" si="10"/>
        <v>2.5</v>
      </c>
      <c r="N92" s="101">
        <f t="shared" si="11"/>
        <v>0</v>
      </c>
      <c r="O92" s="54">
        <f ca="1">IF('SVS GrundRG'!H61="",0,'SVS GrundRG'!H61)</f>
        <v>0</v>
      </c>
      <c r="P92" s="54">
        <f t="shared" si="12"/>
        <v>0</v>
      </c>
      <c r="Q92" s="54">
        <f t="shared" si="13"/>
        <v>0</v>
      </c>
      <c r="R92" s="54">
        <f t="shared" si="14"/>
        <v>0</v>
      </c>
      <c r="S92" s="4" t="str">
        <f t="shared" si="15"/>
        <v>Leistungswert eintragen</v>
      </c>
      <c r="U92" s="4">
        <f t="shared" si="16"/>
        <v>18.5</v>
      </c>
      <c r="V92" s="4">
        <f t="shared" si="17"/>
        <v>5.55</v>
      </c>
      <c r="W92" s="4">
        <f t="shared" si="18"/>
        <v>24.05</v>
      </c>
      <c r="X92" s="4" t="str">
        <f t="shared" si="19"/>
        <v/>
      </c>
    </row>
    <row r="93" spans="1:24" ht="15" customHeight="1" x14ac:dyDescent="0.2">
      <c r="A93" s="28">
        <v>72</v>
      </c>
      <c r="B93" s="98" t="s">
        <v>292</v>
      </c>
      <c r="C93" s="99" t="s">
        <v>229</v>
      </c>
      <c r="D93" s="99" t="s">
        <v>264</v>
      </c>
      <c r="E93" s="99" t="s">
        <v>293</v>
      </c>
      <c r="F93" s="99" t="s">
        <v>217</v>
      </c>
      <c r="G93" s="100">
        <v>21</v>
      </c>
      <c r="H93" s="100"/>
      <c r="I93" s="100"/>
      <c r="J93" s="28" t="s">
        <v>610</v>
      </c>
      <c r="K93" s="28" t="s">
        <v>142</v>
      </c>
      <c r="L93" s="54">
        <f>VLOOKUP(K93,Reinigungstage!A10:C31,3,FALSE)</f>
        <v>1</v>
      </c>
      <c r="M93" s="54">
        <f t="shared" si="10"/>
        <v>21</v>
      </c>
      <c r="N93" s="101">
        <f t="shared" si="11"/>
        <v>0</v>
      </c>
      <c r="O93" s="54">
        <f ca="1">IF('SVS GrundRG'!H61="",0,'SVS GrundRG'!H61)</f>
        <v>0</v>
      </c>
      <c r="P93" s="54">
        <f t="shared" si="12"/>
        <v>0</v>
      </c>
      <c r="Q93" s="54">
        <f t="shared" si="13"/>
        <v>0</v>
      </c>
      <c r="R93" s="54">
        <f t="shared" si="14"/>
        <v>0</v>
      </c>
      <c r="S93" s="4" t="str">
        <f t="shared" si="15"/>
        <v>Leistungswert eintragen</v>
      </c>
      <c r="U93" s="4">
        <f t="shared" si="16"/>
        <v>18.5</v>
      </c>
      <c r="V93" s="4">
        <f t="shared" si="17"/>
        <v>5.55</v>
      </c>
      <c r="W93" s="4">
        <f t="shared" si="18"/>
        <v>24.05</v>
      </c>
      <c r="X93" s="4" t="str">
        <f t="shared" si="19"/>
        <v/>
      </c>
    </row>
    <row r="94" spans="1:24" ht="15" customHeight="1" x14ac:dyDescent="0.2">
      <c r="A94" s="28">
        <v>73</v>
      </c>
      <c r="B94" s="98" t="s">
        <v>294</v>
      </c>
      <c r="C94" s="99" t="s">
        <v>229</v>
      </c>
      <c r="D94" s="99" t="s">
        <v>264</v>
      </c>
      <c r="E94" s="99" t="s">
        <v>216</v>
      </c>
      <c r="F94" s="99" t="s">
        <v>217</v>
      </c>
      <c r="G94" s="100">
        <v>67.7</v>
      </c>
      <c r="H94" s="100"/>
      <c r="I94" s="100"/>
      <c r="J94" s="28" t="s">
        <v>653</v>
      </c>
      <c r="K94" s="28" t="s">
        <v>142</v>
      </c>
      <c r="L94" s="54">
        <f>VLOOKUP(K94,Reinigungstage!A10:C31,3,FALSE)</f>
        <v>1</v>
      </c>
      <c r="M94" s="54">
        <f t="shared" si="10"/>
        <v>67.7</v>
      </c>
      <c r="N94" s="101">
        <f t="shared" si="11"/>
        <v>0</v>
      </c>
      <c r="O94" s="54">
        <f ca="1">IF('SVS GrundRG'!H61="",0,'SVS GrundRG'!H61)</f>
        <v>0</v>
      </c>
      <c r="P94" s="54">
        <f t="shared" si="12"/>
        <v>0</v>
      </c>
      <c r="Q94" s="54">
        <f t="shared" si="13"/>
        <v>0</v>
      </c>
      <c r="R94" s="54">
        <f t="shared" si="14"/>
        <v>0</v>
      </c>
      <c r="S94" s="4" t="str">
        <f t="shared" si="15"/>
        <v>Leistungswert eintragen</v>
      </c>
      <c r="U94" s="4">
        <f t="shared" si="16"/>
        <v>13.25</v>
      </c>
      <c r="V94" s="4">
        <f t="shared" si="17"/>
        <v>3.9749999999999996</v>
      </c>
      <c r="W94" s="4">
        <f t="shared" si="18"/>
        <v>17.225000000000001</v>
      </c>
      <c r="X94" s="4" t="str">
        <f t="shared" si="19"/>
        <v/>
      </c>
    </row>
    <row r="95" spans="1:24" ht="15" customHeight="1" x14ac:dyDescent="0.2">
      <c r="A95" s="28">
        <v>74</v>
      </c>
      <c r="B95" s="98" t="s">
        <v>295</v>
      </c>
      <c r="C95" s="99" t="s">
        <v>229</v>
      </c>
      <c r="D95" s="99" t="s">
        <v>264</v>
      </c>
      <c r="E95" s="99" t="s">
        <v>216</v>
      </c>
      <c r="F95" s="99" t="s">
        <v>217</v>
      </c>
      <c r="G95" s="100">
        <v>68</v>
      </c>
      <c r="H95" s="100"/>
      <c r="I95" s="100"/>
      <c r="J95" s="28" t="s">
        <v>653</v>
      </c>
      <c r="K95" s="28" t="s">
        <v>142</v>
      </c>
      <c r="L95" s="54">
        <f>VLOOKUP(K95,Reinigungstage!A10:C31,3,FALSE)</f>
        <v>1</v>
      </c>
      <c r="M95" s="54">
        <f t="shared" si="10"/>
        <v>68</v>
      </c>
      <c r="N95" s="101">
        <f t="shared" si="11"/>
        <v>0</v>
      </c>
      <c r="O95" s="54">
        <f ca="1">IF('SVS GrundRG'!H61="",0,'SVS GrundRG'!H61)</f>
        <v>0</v>
      </c>
      <c r="P95" s="54">
        <f t="shared" si="12"/>
        <v>0</v>
      </c>
      <c r="Q95" s="54">
        <f t="shared" si="13"/>
        <v>0</v>
      </c>
      <c r="R95" s="54">
        <f t="shared" si="14"/>
        <v>0</v>
      </c>
      <c r="S95" s="4" t="str">
        <f t="shared" si="15"/>
        <v>Leistungswert eintragen</v>
      </c>
      <c r="U95" s="4">
        <f t="shared" si="16"/>
        <v>13.25</v>
      </c>
      <c r="V95" s="4">
        <f t="shared" si="17"/>
        <v>3.9749999999999996</v>
      </c>
      <c r="W95" s="4">
        <f t="shared" si="18"/>
        <v>17.225000000000001</v>
      </c>
      <c r="X95" s="4" t="str">
        <f t="shared" si="19"/>
        <v/>
      </c>
    </row>
    <row r="96" spans="1:24" ht="15" customHeight="1" x14ac:dyDescent="0.2">
      <c r="A96" s="28">
        <v>75</v>
      </c>
      <c r="B96" s="98" t="s">
        <v>296</v>
      </c>
      <c r="C96" s="99" t="s">
        <v>229</v>
      </c>
      <c r="D96" s="99" t="s">
        <v>264</v>
      </c>
      <c r="E96" s="99" t="s">
        <v>297</v>
      </c>
      <c r="F96" s="99" t="s">
        <v>217</v>
      </c>
      <c r="G96" s="100">
        <v>67.900000000000006</v>
      </c>
      <c r="H96" s="100"/>
      <c r="I96" s="100"/>
      <c r="J96" s="28" t="s">
        <v>653</v>
      </c>
      <c r="K96" s="28" t="s">
        <v>142</v>
      </c>
      <c r="L96" s="54">
        <f>VLOOKUP(K96,Reinigungstage!A10:C31,3,FALSE)</f>
        <v>1</v>
      </c>
      <c r="M96" s="54">
        <f t="shared" si="10"/>
        <v>67.900000000000006</v>
      </c>
      <c r="N96" s="101">
        <f t="shared" si="11"/>
        <v>0</v>
      </c>
      <c r="O96" s="54">
        <f ca="1">IF('SVS GrundRG'!H61="",0,'SVS GrundRG'!H61)</f>
        <v>0</v>
      </c>
      <c r="P96" s="54">
        <f t="shared" si="12"/>
        <v>0</v>
      </c>
      <c r="Q96" s="54">
        <f t="shared" si="13"/>
        <v>0</v>
      </c>
      <c r="R96" s="54">
        <f t="shared" si="14"/>
        <v>0</v>
      </c>
      <c r="S96" s="4" t="str">
        <f t="shared" si="15"/>
        <v>Leistungswert eintragen</v>
      </c>
      <c r="U96" s="4">
        <f t="shared" si="16"/>
        <v>13.25</v>
      </c>
      <c r="V96" s="4">
        <f t="shared" si="17"/>
        <v>3.9749999999999996</v>
      </c>
      <c r="W96" s="4">
        <f t="shared" si="18"/>
        <v>17.225000000000001</v>
      </c>
      <c r="X96" s="4" t="str">
        <f t="shared" si="19"/>
        <v/>
      </c>
    </row>
    <row r="97" spans="1:24" ht="15" customHeight="1" x14ac:dyDescent="0.2">
      <c r="A97" s="28">
        <v>76</v>
      </c>
      <c r="B97" s="98" t="s">
        <v>298</v>
      </c>
      <c r="C97" s="99" t="s">
        <v>229</v>
      </c>
      <c r="D97" s="99" t="s">
        <v>264</v>
      </c>
      <c r="E97" s="99" t="s">
        <v>240</v>
      </c>
      <c r="F97" s="99" t="s">
        <v>214</v>
      </c>
      <c r="G97" s="100">
        <v>31.8</v>
      </c>
      <c r="H97" s="100"/>
      <c r="I97" s="100"/>
      <c r="J97" s="28" t="s">
        <v>655</v>
      </c>
      <c r="K97" s="28" t="s">
        <v>142</v>
      </c>
      <c r="L97" s="54">
        <f>VLOOKUP(K97,Reinigungstage!A10:C31,3,FALSE)</f>
        <v>1</v>
      </c>
      <c r="M97" s="54">
        <f t="shared" si="10"/>
        <v>31.8</v>
      </c>
      <c r="N97" s="101">
        <f t="shared" si="11"/>
        <v>0</v>
      </c>
      <c r="O97" s="54">
        <f ca="1">IF('SVS GrundRG'!H61="",0,'SVS GrundRG'!H61)</f>
        <v>0</v>
      </c>
      <c r="P97" s="54">
        <f t="shared" si="12"/>
        <v>0</v>
      </c>
      <c r="Q97" s="54">
        <f t="shared" si="13"/>
        <v>0</v>
      </c>
      <c r="R97" s="54">
        <f t="shared" si="14"/>
        <v>0</v>
      </c>
      <c r="S97" s="4" t="str">
        <f t="shared" si="15"/>
        <v>Leistungswert eintragen</v>
      </c>
      <c r="U97" s="4">
        <f t="shared" si="16"/>
        <v>12.75</v>
      </c>
      <c r="V97" s="4">
        <f t="shared" si="17"/>
        <v>3.8249999999999997</v>
      </c>
      <c r="W97" s="4">
        <f t="shared" si="18"/>
        <v>16.574999999999999</v>
      </c>
      <c r="X97" s="4" t="str">
        <f t="shared" si="19"/>
        <v/>
      </c>
    </row>
    <row r="98" spans="1:24" ht="15" customHeight="1" x14ac:dyDescent="0.2">
      <c r="A98" s="28">
        <v>77</v>
      </c>
      <c r="B98" s="98" t="s">
        <v>299</v>
      </c>
      <c r="C98" s="99" t="s">
        <v>229</v>
      </c>
      <c r="D98" s="99" t="s">
        <v>264</v>
      </c>
      <c r="E98" s="99" t="s">
        <v>300</v>
      </c>
      <c r="F98" s="99" t="s">
        <v>214</v>
      </c>
      <c r="G98" s="100">
        <v>79.2</v>
      </c>
      <c r="H98" s="100"/>
      <c r="I98" s="100"/>
      <c r="J98" s="28" t="s">
        <v>653</v>
      </c>
      <c r="K98" s="28" t="s">
        <v>142</v>
      </c>
      <c r="L98" s="54">
        <f>VLOOKUP(K98,Reinigungstage!A10:C31,3,FALSE)</f>
        <v>1</v>
      </c>
      <c r="M98" s="54">
        <f t="shared" si="10"/>
        <v>79.2</v>
      </c>
      <c r="N98" s="101">
        <f t="shared" si="11"/>
        <v>0</v>
      </c>
      <c r="O98" s="54">
        <f ca="1">IF('SVS GrundRG'!H61="",0,'SVS GrundRG'!H61)</f>
        <v>0</v>
      </c>
      <c r="P98" s="54">
        <f t="shared" si="12"/>
        <v>0</v>
      </c>
      <c r="Q98" s="54">
        <f t="shared" si="13"/>
        <v>0</v>
      </c>
      <c r="R98" s="54">
        <f t="shared" si="14"/>
        <v>0</v>
      </c>
      <c r="S98" s="4" t="str">
        <f t="shared" si="15"/>
        <v>Leistungswert eintragen</v>
      </c>
      <c r="U98" s="4">
        <f t="shared" si="16"/>
        <v>13.25</v>
      </c>
      <c r="V98" s="4">
        <f t="shared" si="17"/>
        <v>3.9749999999999996</v>
      </c>
      <c r="W98" s="4">
        <f t="shared" si="18"/>
        <v>17.225000000000001</v>
      </c>
      <c r="X98" s="4" t="str">
        <f t="shared" si="19"/>
        <v/>
      </c>
    </row>
    <row r="99" spans="1:24" ht="15" customHeight="1" x14ac:dyDescent="0.2">
      <c r="A99" s="28">
        <v>78</v>
      </c>
      <c r="B99" s="98" t="s">
        <v>301</v>
      </c>
      <c r="C99" s="99" t="s">
        <v>229</v>
      </c>
      <c r="D99" s="99" t="s">
        <v>264</v>
      </c>
      <c r="E99" s="99" t="s">
        <v>302</v>
      </c>
      <c r="F99" s="99" t="s">
        <v>214</v>
      </c>
      <c r="G99" s="100">
        <v>75.5</v>
      </c>
      <c r="H99" s="100"/>
      <c r="I99" s="100"/>
      <c r="J99" s="28" t="s">
        <v>653</v>
      </c>
      <c r="K99" s="28" t="s">
        <v>142</v>
      </c>
      <c r="L99" s="54">
        <f>VLOOKUP(K99,Reinigungstage!A10:C31,3,FALSE)</f>
        <v>1</v>
      </c>
      <c r="M99" s="54">
        <f t="shared" si="10"/>
        <v>75.5</v>
      </c>
      <c r="N99" s="101">
        <f t="shared" si="11"/>
        <v>0</v>
      </c>
      <c r="O99" s="54">
        <f ca="1">IF('SVS GrundRG'!H61="",0,'SVS GrundRG'!H61)</f>
        <v>0</v>
      </c>
      <c r="P99" s="54">
        <f t="shared" si="12"/>
        <v>0</v>
      </c>
      <c r="Q99" s="54">
        <f t="shared" si="13"/>
        <v>0</v>
      </c>
      <c r="R99" s="54">
        <f t="shared" si="14"/>
        <v>0</v>
      </c>
      <c r="S99" s="4" t="str">
        <f t="shared" si="15"/>
        <v>Leistungswert eintragen</v>
      </c>
      <c r="U99" s="4">
        <f t="shared" si="16"/>
        <v>13.25</v>
      </c>
      <c r="V99" s="4">
        <f t="shared" si="17"/>
        <v>3.9749999999999996</v>
      </c>
      <c r="W99" s="4">
        <f t="shared" si="18"/>
        <v>17.225000000000001</v>
      </c>
      <c r="X99" s="4" t="str">
        <f t="shared" si="19"/>
        <v/>
      </c>
    </row>
    <row r="100" spans="1:24" ht="15" customHeight="1" x14ac:dyDescent="0.2">
      <c r="A100" s="28">
        <v>79</v>
      </c>
      <c r="B100" s="98" t="s">
        <v>303</v>
      </c>
      <c r="C100" s="99" t="s">
        <v>229</v>
      </c>
      <c r="D100" s="99" t="s">
        <v>264</v>
      </c>
      <c r="E100" s="99" t="s">
        <v>240</v>
      </c>
      <c r="F100" s="99" t="s">
        <v>214</v>
      </c>
      <c r="G100" s="100">
        <v>104.5</v>
      </c>
      <c r="H100" s="100"/>
      <c r="I100" s="100"/>
      <c r="J100" s="28" t="s">
        <v>655</v>
      </c>
      <c r="K100" s="28" t="s">
        <v>142</v>
      </c>
      <c r="L100" s="54">
        <f>VLOOKUP(K100,Reinigungstage!A10:C31,3,FALSE)</f>
        <v>1</v>
      </c>
      <c r="M100" s="54">
        <f t="shared" si="10"/>
        <v>104.5</v>
      </c>
      <c r="N100" s="101">
        <f t="shared" si="11"/>
        <v>0</v>
      </c>
      <c r="O100" s="54">
        <f ca="1">IF('SVS GrundRG'!H61="",0,'SVS GrundRG'!H61)</f>
        <v>0</v>
      </c>
      <c r="P100" s="54">
        <f t="shared" si="12"/>
        <v>0</v>
      </c>
      <c r="Q100" s="54">
        <f t="shared" si="13"/>
        <v>0</v>
      </c>
      <c r="R100" s="54">
        <f t="shared" si="14"/>
        <v>0</v>
      </c>
      <c r="S100" s="4" t="str">
        <f t="shared" si="15"/>
        <v>Leistungswert eintragen</v>
      </c>
      <c r="U100" s="4">
        <f t="shared" si="16"/>
        <v>12.75</v>
      </c>
      <c r="V100" s="4">
        <f t="shared" si="17"/>
        <v>3.8249999999999997</v>
      </c>
      <c r="W100" s="4">
        <f t="shared" si="18"/>
        <v>16.574999999999999</v>
      </c>
      <c r="X100" s="4" t="str">
        <f t="shared" si="19"/>
        <v/>
      </c>
    </row>
    <row r="101" spans="1:24" ht="15" customHeight="1" x14ac:dyDescent="0.2">
      <c r="A101" s="28">
        <v>80</v>
      </c>
      <c r="B101" s="98" t="s">
        <v>304</v>
      </c>
      <c r="C101" s="99" t="s">
        <v>229</v>
      </c>
      <c r="D101" s="99" t="s">
        <v>264</v>
      </c>
      <c r="E101" s="99" t="s">
        <v>305</v>
      </c>
      <c r="F101" s="99" t="s">
        <v>214</v>
      </c>
      <c r="G101" s="100">
        <v>73.3</v>
      </c>
      <c r="H101" s="100"/>
      <c r="I101" s="100"/>
      <c r="J101" s="28" t="s">
        <v>653</v>
      </c>
      <c r="K101" s="28" t="s">
        <v>142</v>
      </c>
      <c r="L101" s="54">
        <f>VLOOKUP(K101,Reinigungstage!A10:C31,3,FALSE)</f>
        <v>1</v>
      </c>
      <c r="M101" s="54">
        <f t="shared" si="10"/>
        <v>73.3</v>
      </c>
      <c r="N101" s="101">
        <f t="shared" si="11"/>
        <v>0</v>
      </c>
      <c r="O101" s="54">
        <f ca="1">IF('SVS GrundRG'!H61="",0,'SVS GrundRG'!H61)</f>
        <v>0</v>
      </c>
      <c r="P101" s="54">
        <f t="shared" si="12"/>
        <v>0</v>
      </c>
      <c r="Q101" s="54">
        <f t="shared" si="13"/>
        <v>0</v>
      </c>
      <c r="R101" s="54">
        <f t="shared" si="14"/>
        <v>0</v>
      </c>
      <c r="S101" s="4" t="str">
        <f t="shared" si="15"/>
        <v>Leistungswert eintragen</v>
      </c>
      <c r="U101" s="4">
        <f t="shared" si="16"/>
        <v>13.25</v>
      </c>
      <c r="V101" s="4">
        <f t="shared" si="17"/>
        <v>3.9749999999999996</v>
      </c>
      <c r="W101" s="4">
        <f t="shared" si="18"/>
        <v>17.225000000000001</v>
      </c>
      <c r="X101" s="4" t="str">
        <f t="shared" si="19"/>
        <v/>
      </c>
    </row>
    <row r="102" spans="1:24" ht="15" customHeight="1" x14ac:dyDescent="0.2">
      <c r="A102" s="28">
        <v>81</v>
      </c>
      <c r="B102" s="98"/>
      <c r="C102" s="99" t="s">
        <v>246</v>
      </c>
      <c r="D102" s="99" t="s">
        <v>264</v>
      </c>
      <c r="E102" s="99" t="s">
        <v>225</v>
      </c>
      <c r="F102" s="99" t="s">
        <v>209</v>
      </c>
      <c r="G102" s="100">
        <v>29.2</v>
      </c>
      <c r="H102" s="100"/>
      <c r="I102" s="100"/>
      <c r="J102" s="28" t="s">
        <v>654</v>
      </c>
      <c r="K102" s="28" t="s">
        <v>142</v>
      </c>
      <c r="L102" s="54">
        <f>VLOOKUP(K102,Reinigungstage!A10:C31,3,FALSE)</f>
        <v>1</v>
      </c>
      <c r="M102" s="54">
        <f t="shared" si="10"/>
        <v>29.2</v>
      </c>
      <c r="N102" s="101">
        <f t="shared" si="11"/>
        <v>0</v>
      </c>
      <c r="O102" s="54">
        <f ca="1">IF('SVS GrundRG'!H61="",0,'SVS GrundRG'!H61)</f>
        <v>0</v>
      </c>
      <c r="P102" s="54">
        <f t="shared" si="12"/>
        <v>0</v>
      </c>
      <c r="Q102" s="54">
        <f t="shared" si="13"/>
        <v>0</v>
      </c>
      <c r="R102" s="54">
        <f t="shared" si="14"/>
        <v>0</v>
      </c>
      <c r="S102" s="4" t="str">
        <f t="shared" si="15"/>
        <v>Leistungswert eintragen</v>
      </c>
      <c r="U102" s="4">
        <f t="shared" si="16"/>
        <v>21</v>
      </c>
      <c r="V102" s="4">
        <f t="shared" si="17"/>
        <v>6.3</v>
      </c>
      <c r="W102" s="4">
        <f t="shared" si="18"/>
        <v>27.3</v>
      </c>
      <c r="X102" s="4" t="str">
        <f t="shared" si="19"/>
        <v/>
      </c>
    </row>
    <row r="103" spans="1:24" ht="15" customHeight="1" x14ac:dyDescent="0.2">
      <c r="A103" s="28">
        <v>82</v>
      </c>
      <c r="B103" s="98" t="s">
        <v>306</v>
      </c>
      <c r="C103" s="99" t="s">
        <v>246</v>
      </c>
      <c r="D103" s="99" t="s">
        <v>264</v>
      </c>
      <c r="E103" s="99" t="s">
        <v>211</v>
      </c>
      <c r="F103" s="99" t="s">
        <v>209</v>
      </c>
      <c r="G103" s="100">
        <v>13.6</v>
      </c>
      <c r="H103" s="100"/>
      <c r="I103" s="100"/>
      <c r="J103" s="28" t="s">
        <v>652</v>
      </c>
      <c r="K103" s="28" t="s">
        <v>142</v>
      </c>
      <c r="L103" s="54">
        <f>VLOOKUP(K103,Reinigungstage!A10:C31,3,FALSE)</f>
        <v>1</v>
      </c>
      <c r="M103" s="54">
        <f t="shared" si="10"/>
        <v>13.6</v>
      </c>
      <c r="N103" s="101">
        <f t="shared" si="11"/>
        <v>0</v>
      </c>
      <c r="O103" s="54">
        <f ca="1">IF('SVS GrundRG'!H61="",0,'SVS GrundRG'!H61)</f>
        <v>0</v>
      </c>
      <c r="P103" s="54">
        <f t="shared" si="12"/>
        <v>0</v>
      </c>
      <c r="Q103" s="54">
        <f t="shared" si="13"/>
        <v>0</v>
      </c>
      <c r="R103" s="54">
        <f t="shared" si="14"/>
        <v>0</v>
      </c>
      <c r="S103" s="4" t="str">
        <f t="shared" si="15"/>
        <v>Leistungswert eintragen</v>
      </c>
      <c r="U103" s="4">
        <f t="shared" si="16"/>
        <v>6.25</v>
      </c>
      <c r="V103" s="4">
        <f t="shared" si="17"/>
        <v>1.875</v>
      </c>
      <c r="W103" s="4">
        <f t="shared" si="18"/>
        <v>8.125</v>
      </c>
      <c r="X103" s="4" t="str">
        <f t="shared" si="19"/>
        <v/>
      </c>
    </row>
    <row r="104" spans="1:24" ht="15" customHeight="1" x14ac:dyDescent="0.2">
      <c r="A104" s="28">
        <v>83</v>
      </c>
      <c r="B104" s="98" t="s">
        <v>307</v>
      </c>
      <c r="C104" s="99" t="s">
        <v>246</v>
      </c>
      <c r="D104" s="99" t="s">
        <v>264</v>
      </c>
      <c r="E104" s="99" t="s">
        <v>208</v>
      </c>
      <c r="F104" s="99" t="s">
        <v>209</v>
      </c>
      <c r="G104" s="100">
        <v>16.899999999999999</v>
      </c>
      <c r="H104" s="100"/>
      <c r="I104" s="100"/>
      <c r="J104" s="28" t="s">
        <v>652</v>
      </c>
      <c r="K104" s="28" t="s">
        <v>142</v>
      </c>
      <c r="L104" s="54">
        <f>VLOOKUP(K104,Reinigungstage!A10:C31,3,FALSE)</f>
        <v>1</v>
      </c>
      <c r="M104" s="54">
        <f t="shared" si="10"/>
        <v>16.899999999999999</v>
      </c>
      <c r="N104" s="101">
        <f t="shared" si="11"/>
        <v>0</v>
      </c>
      <c r="O104" s="54">
        <f ca="1">IF('SVS GrundRG'!H61="",0,'SVS GrundRG'!H61)</f>
        <v>0</v>
      </c>
      <c r="P104" s="54">
        <f t="shared" si="12"/>
        <v>0</v>
      </c>
      <c r="Q104" s="54">
        <f t="shared" si="13"/>
        <v>0</v>
      </c>
      <c r="R104" s="54">
        <f t="shared" si="14"/>
        <v>0</v>
      </c>
      <c r="S104" s="4" t="str">
        <f t="shared" si="15"/>
        <v>Leistungswert eintragen</v>
      </c>
      <c r="U104" s="4">
        <f t="shared" si="16"/>
        <v>6.25</v>
      </c>
      <c r="V104" s="4">
        <f t="shared" si="17"/>
        <v>1.875</v>
      </c>
      <c r="W104" s="4">
        <f t="shared" si="18"/>
        <v>8.125</v>
      </c>
      <c r="X104" s="4" t="str">
        <f t="shared" si="19"/>
        <v/>
      </c>
    </row>
    <row r="105" spans="1:24" ht="15" customHeight="1" x14ac:dyDescent="0.2">
      <c r="A105" s="28">
        <v>84</v>
      </c>
      <c r="B105" s="98" t="s">
        <v>309</v>
      </c>
      <c r="C105" s="99" t="s">
        <v>246</v>
      </c>
      <c r="D105" s="99" t="s">
        <v>264</v>
      </c>
      <c r="E105" s="99" t="s">
        <v>216</v>
      </c>
      <c r="F105" s="99" t="s">
        <v>217</v>
      </c>
      <c r="G105" s="100">
        <v>67.5</v>
      </c>
      <c r="H105" s="100"/>
      <c r="I105" s="100"/>
      <c r="J105" s="28" t="s">
        <v>653</v>
      </c>
      <c r="K105" s="28" t="s">
        <v>142</v>
      </c>
      <c r="L105" s="54">
        <f>VLOOKUP(K105,Reinigungstage!A10:C31,3,FALSE)</f>
        <v>1</v>
      </c>
      <c r="M105" s="54">
        <f t="shared" si="10"/>
        <v>67.5</v>
      </c>
      <c r="N105" s="101">
        <f t="shared" si="11"/>
        <v>0</v>
      </c>
      <c r="O105" s="54">
        <f ca="1">IF('SVS GrundRG'!H61="",0,'SVS GrundRG'!H61)</f>
        <v>0</v>
      </c>
      <c r="P105" s="54">
        <f t="shared" si="12"/>
        <v>0</v>
      </c>
      <c r="Q105" s="54">
        <f t="shared" si="13"/>
        <v>0</v>
      </c>
      <c r="R105" s="54">
        <f t="shared" si="14"/>
        <v>0</v>
      </c>
      <c r="S105" s="4" t="str">
        <f t="shared" si="15"/>
        <v>Leistungswert eintragen</v>
      </c>
      <c r="U105" s="4">
        <f t="shared" si="16"/>
        <v>13.25</v>
      </c>
      <c r="V105" s="4">
        <f t="shared" si="17"/>
        <v>3.9749999999999996</v>
      </c>
      <c r="W105" s="4">
        <f t="shared" si="18"/>
        <v>17.225000000000001</v>
      </c>
      <c r="X105" s="4" t="str">
        <f t="shared" si="19"/>
        <v/>
      </c>
    </row>
    <row r="106" spans="1:24" ht="15" customHeight="1" x14ac:dyDescent="0.2">
      <c r="A106" s="28">
        <v>85</v>
      </c>
      <c r="B106" s="98" t="s">
        <v>310</v>
      </c>
      <c r="C106" s="99" t="s">
        <v>246</v>
      </c>
      <c r="D106" s="99" t="s">
        <v>264</v>
      </c>
      <c r="E106" s="99" t="s">
        <v>216</v>
      </c>
      <c r="F106" s="99" t="s">
        <v>217</v>
      </c>
      <c r="G106" s="100">
        <v>67.7</v>
      </c>
      <c r="H106" s="100"/>
      <c r="I106" s="100"/>
      <c r="J106" s="28" t="s">
        <v>653</v>
      </c>
      <c r="K106" s="28" t="s">
        <v>142</v>
      </c>
      <c r="L106" s="54">
        <f>VLOOKUP(K106,Reinigungstage!A10:C31,3,FALSE)</f>
        <v>1</v>
      </c>
      <c r="M106" s="54">
        <f t="shared" si="10"/>
        <v>67.7</v>
      </c>
      <c r="N106" s="101">
        <f t="shared" si="11"/>
        <v>0</v>
      </c>
      <c r="O106" s="54">
        <f ca="1">IF('SVS GrundRG'!H61="",0,'SVS GrundRG'!H61)</f>
        <v>0</v>
      </c>
      <c r="P106" s="54">
        <f t="shared" si="12"/>
        <v>0</v>
      </c>
      <c r="Q106" s="54">
        <f t="shared" si="13"/>
        <v>0</v>
      </c>
      <c r="R106" s="54">
        <f t="shared" si="14"/>
        <v>0</v>
      </c>
      <c r="S106" s="4" t="str">
        <f t="shared" si="15"/>
        <v>Leistungswert eintragen</v>
      </c>
      <c r="U106" s="4">
        <f t="shared" si="16"/>
        <v>13.25</v>
      </c>
      <c r="V106" s="4">
        <f t="shared" si="17"/>
        <v>3.9749999999999996</v>
      </c>
      <c r="W106" s="4">
        <f t="shared" si="18"/>
        <v>17.225000000000001</v>
      </c>
      <c r="X106" s="4" t="str">
        <f t="shared" si="19"/>
        <v/>
      </c>
    </row>
    <row r="107" spans="1:24" ht="15" customHeight="1" x14ac:dyDescent="0.2">
      <c r="A107" s="28">
        <v>86</v>
      </c>
      <c r="B107" s="98" t="s">
        <v>311</v>
      </c>
      <c r="C107" s="99" t="s">
        <v>246</v>
      </c>
      <c r="D107" s="99" t="s">
        <v>264</v>
      </c>
      <c r="E107" s="99" t="s">
        <v>216</v>
      </c>
      <c r="F107" s="99" t="s">
        <v>217</v>
      </c>
      <c r="G107" s="100">
        <v>67.8</v>
      </c>
      <c r="H107" s="100"/>
      <c r="I107" s="100"/>
      <c r="J107" s="28" t="s">
        <v>653</v>
      </c>
      <c r="K107" s="28" t="s">
        <v>142</v>
      </c>
      <c r="L107" s="54">
        <f>VLOOKUP(K107,Reinigungstage!A10:C31,3,FALSE)</f>
        <v>1</v>
      </c>
      <c r="M107" s="54">
        <f t="shared" si="10"/>
        <v>67.8</v>
      </c>
      <c r="N107" s="101">
        <f t="shared" si="11"/>
        <v>0</v>
      </c>
      <c r="O107" s="54">
        <f ca="1">IF('SVS GrundRG'!H61="",0,'SVS GrundRG'!H61)</f>
        <v>0</v>
      </c>
      <c r="P107" s="54">
        <f t="shared" si="12"/>
        <v>0</v>
      </c>
      <c r="Q107" s="54">
        <f t="shared" si="13"/>
        <v>0</v>
      </c>
      <c r="R107" s="54">
        <f t="shared" si="14"/>
        <v>0</v>
      </c>
      <c r="S107" s="4" t="str">
        <f t="shared" si="15"/>
        <v>Leistungswert eintragen</v>
      </c>
      <c r="U107" s="4">
        <f t="shared" si="16"/>
        <v>13.25</v>
      </c>
      <c r="V107" s="4">
        <f t="shared" si="17"/>
        <v>3.9749999999999996</v>
      </c>
      <c r="W107" s="4">
        <f t="shared" si="18"/>
        <v>17.225000000000001</v>
      </c>
      <c r="X107" s="4" t="str">
        <f t="shared" si="19"/>
        <v/>
      </c>
    </row>
    <row r="108" spans="1:24" ht="15" customHeight="1" x14ac:dyDescent="0.2">
      <c r="A108" s="28">
        <v>87</v>
      </c>
      <c r="B108" s="98" t="s">
        <v>312</v>
      </c>
      <c r="C108" s="99" t="s">
        <v>246</v>
      </c>
      <c r="D108" s="99" t="s">
        <v>264</v>
      </c>
      <c r="E108" s="99" t="s">
        <v>216</v>
      </c>
      <c r="F108" s="99" t="s">
        <v>217</v>
      </c>
      <c r="G108" s="100">
        <v>67.599999999999994</v>
      </c>
      <c r="H108" s="100"/>
      <c r="I108" s="100"/>
      <c r="J108" s="28" t="s">
        <v>653</v>
      </c>
      <c r="K108" s="28" t="s">
        <v>142</v>
      </c>
      <c r="L108" s="54">
        <f>VLOOKUP(K108,Reinigungstage!A10:C31,3,FALSE)</f>
        <v>1</v>
      </c>
      <c r="M108" s="54">
        <f t="shared" si="10"/>
        <v>67.599999999999994</v>
      </c>
      <c r="N108" s="101">
        <f t="shared" si="11"/>
        <v>0</v>
      </c>
      <c r="O108" s="54">
        <f ca="1">IF('SVS GrundRG'!H61="",0,'SVS GrundRG'!H61)</f>
        <v>0</v>
      </c>
      <c r="P108" s="54">
        <f t="shared" si="12"/>
        <v>0</v>
      </c>
      <c r="Q108" s="54">
        <f t="shared" si="13"/>
        <v>0</v>
      </c>
      <c r="R108" s="54">
        <f t="shared" si="14"/>
        <v>0</v>
      </c>
      <c r="S108" s="4" t="str">
        <f t="shared" si="15"/>
        <v>Leistungswert eintragen</v>
      </c>
      <c r="U108" s="4">
        <f t="shared" si="16"/>
        <v>13.25</v>
      </c>
      <c r="V108" s="4">
        <f t="shared" si="17"/>
        <v>3.9749999999999996</v>
      </c>
      <c r="W108" s="4">
        <f t="shared" si="18"/>
        <v>17.225000000000001</v>
      </c>
      <c r="X108" s="4" t="str">
        <f t="shared" si="19"/>
        <v/>
      </c>
    </row>
    <row r="109" spans="1:24" ht="15" customHeight="1" x14ac:dyDescent="0.2">
      <c r="A109" s="28">
        <v>88</v>
      </c>
      <c r="B109" s="98" t="s">
        <v>313</v>
      </c>
      <c r="C109" s="99" t="s">
        <v>246</v>
      </c>
      <c r="D109" s="99" t="s">
        <v>264</v>
      </c>
      <c r="E109" s="99" t="s">
        <v>216</v>
      </c>
      <c r="F109" s="99" t="s">
        <v>217</v>
      </c>
      <c r="G109" s="100">
        <v>68.7</v>
      </c>
      <c r="H109" s="100"/>
      <c r="I109" s="100"/>
      <c r="J109" s="28" t="s">
        <v>653</v>
      </c>
      <c r="K109" s="28" t="s">
        <v>142</v>
      </c>
      <c r="L109" s="54">
        <f>VLOOKUP(K109,Reinigungstage!A10:C31,3,FALSE)</f>
        <v>1</v>
      </c>
      <c r="M109" s="54">
        <f t="shared" si="10"/>
        <v>68.7</v>
      </c>
      <c r="N109" s="101">
        <f t="shared" si="11"/>
        <v>0</v>
      </c>
      <c r="O109" s="54">
        <f ca="1">IF('SVS GrundRG'!H61="",0,'SVS GrundRG'!H61)</f>
        <v>0</v>
      </c>
      <c r="P109" s="54">
        <f t="shared" si="12"/>
        <v>0</v>
      </c>
      <c r="Q109" s="54">
        <f t="shared" si="13"/>
        <v>0</v>
      </c>
      <c r="R109" s="54">
        <f t="shared" si="14"/>
        <v>0</v>
      </c>
      <c r="S109" s="4" t="str">
        <f t="shared" si="15"/>
        <v>Leistungswert eintragen</v>
      </c>
      <c r="U109" s="4">
        <f t="shared" si="16"/>
        <v>13.25</v>
      </c>
      <c r="V109" s="4">
        <f t="shared" si="17"/>
        <v>3.9749999999999996</v>
      </c>
      <c r="W109" s="4">
        <f t="shared" si="18"/>
        <v>17.225000000000001</v>
      </c>
      <c r="X109" s="4" t="str">
        <f t="shared" si="19"/>
        <v/>
      </c>
    </row>
    <row r="110" spans="1:24" ht="15" customHeight="1" x14ac:dyDescent="0.2">
      <c r="A110" s="28">
        <v>89</v>
      </c>
      <c r="B110" s="98" t="s">
        <v>314</v>
      </c>
      <c r="C110" s="99" t="s">
        <v>246</v>
      </c>
      <c r="D110" s="99" t="s">
        <v>264</v>
      </c>
      <c r="E110" s="99" t="s">
        <v>315</v>
      </c>
      <c r="F110" s="99" t="s">
        <v>217</v>
      </c>
      <c r="G110" s="100">
        <v>66</v>
      </c>
      <c r="H110" s="100"/>
      <c r="I110" s="100"/>
      <c r="J110" s="28" t="s">
        <v>653</v>
      </c>
      <c r="K110" s="28" t="s">
        <v>142</v>
      </c>
      <c r="L110" s="54">
        <f>VLOOKUP(K110,Reinigungstage!A10:C31,3,FALSE)</f>
        <v>1</v>
      </c>
      <c r="M110" s="54">
        <f t="shared" si="10"/>
        <v>66</v>
      </c>
      <c r="N110" s="101">
        <f t="shared" si="11"/>
        <v>0</v>
      </c>
      <c r="O110" s="54">
        <f ca="1">IF('SVS GrundRG'!H61="",0,'SVS GrundRG'!H61)</f>
        <v>0</v>
      </c>
      <c r="P110" s="54">
        <f t="shared" si="12"/>
        <v>0</v>
      </c>
      <c r="Q110" s="54">
        <f t="shared" si="13"/>
        <v>0</v>
      </c>
      <c r="R110" s="54">
        <f t="shared" si="14"/>
        <v>0</v>
      </c>
      <c r="S110" s="4" t="str">
        <f t="shared" si="15"/>
        <v>Leistungswert eintragen</v>
      </c>
      <c r="U110" s="4">
        <f t="shared" si="16"/>
        <v>13.25</v>
      </c>
      <c r="V110" s="4">
        <f t="shared" si="17"/>
        <v>3.9749999999999996</v>
      </c>
      <c r="W110" s="4">
        <f t="shared" si="18"/>
        <v>17.225000000000001</v>
      </c>
      <c r="X110" s="4" t="str">
        <f t="shared" si="19"/>
        <v/>
      </c>
    </row>
    <row r="111" spans="1:24" ht="15" customHeight="1" x14ac:dyDescent="0.2">
      <c r="A111" s="28">
        <v>90</v>
      </c>
      <c r="B111" s="98" t="s">
        <v>316</v>
      </c>
      <c r="C111" s="99" t="s">
        <v>246</v>
      </c>
      <c r="D111" s="99" t="s">
        <v>264</v>
      </c>
      <c r="E111" s="99" t="s">
        <v>240</v>
      </c>
      <c r="F111" s="99" t="s">
        <v>217</v>
      </c>
      <c r="G111" s="100">
        <v>22.2</v>
      </c>
      <c r="H111" s="100"/>
      <c r="I111" s="100"/>
      <c r="J111" s="28" t="s">
        <v>655</v>
      </c>
      <c r="K111" s="28" t="s">
        <v>142</v>
      </c>
      <c r="L111" s="54">
        <f>VLOOKUP(K111,Reinigungstage!A10:C31,3,FALSE)</f>
        <v>1</v>
      </c>
      <c r="M111" s="54">
        <f t="shared" si="10"/>
        <v>22.2</v>
      </c>
      <c r="N111" s="101">
        <f t="shared" si="11"/>
        <v>0</v>
      </c>
      <c r="O111" s="54">
        <f ca="1">IF('SVS GrundRG'!H61="",0,'SVS GrundRG'!H61)</f>
        <v>0</v>
      </c>
      <c r="P111" s="54">
        <f t="shared" si="12"/>
        <v>0</v>
      </c>
      <c r="Q111" s="54">
        <f t="shared" si="13"/>
        <v>0</v>
      </c>
      <c r="R111" s="54">
        <f t="shared" si="14"/>
        <v>0</v>
      </c>
      <c r="S111" s="4" t="str">
        <f t="shared" si="15"/>
        <v>Leistungswert eintragen</v>
      </c>
      <c r="U111" s="4">
        <f t="shared" si="16"/>
        <v>12.75</v>
      </c>
      <c r="V111" s="4">
        <f t="shared" si="17"/>
        <v>3.8249999999999997</v>
      </c>
      <c r="W111" s="4">
        <f t="shared" si="18"/>
        <v>16.574999999999999</v>
      </c>
      <c r="X111" s="4" t="str">
        <f t="shared" si="19"/>
        <v/>
      </c>
    </row>
    <row r="112" spans="1:24" ht="15" customHeight="1" x14ac:dyDescent="0.2">
      <c r="A112" s="28">
        <v>91</v>
      </c>
      <c r="B112" s="98" t="s">
        <v>317</v>
      </c>
      <c r="C112" s="99" t="s">
        <v>246</v>
      </c>
      <c r="D112" s="99" t="s">
        <v>264</v>
      </c>
      <c r="E112" s="99" t="s">
        <v>315</v>
      </c>
      <c r="F112" s="99" t="s">
        <v>217</v>
      </c>
      <c r="G112" s="100">
        <v>68.099999999999994</v>
      </c>
      <c r="H112" s="100"/>
      <c r="I112" s="100"/>
      <c r="J112" s="28" t="s">
        <v>653</v>
      </c>
      <c r="K112" s="28" t="s">
        <v>142</v>
      </c>
      <c r="L112" s="54">
        <f>VLOOKUP(K112,Reinigungstage!A10:C31,3,FALSE)</f>
        <v>1</v>
      </c>
      <c r="M112" s="54">
        <f t="shared" si="10"/>
        <v>68.099999999999994</v>
      </c>
      <c r="N112" s="101">
        <f t="shared" si="11"/>
        <v>0</v>
      </c>
      <c r="O112" s="54">
        <f ca="1">IF('SVS GrundRG'!H61="",0,'SVS GrundRG'!H61)</f>
        <v>0</v>
      </c>
      <c r="P112" s="54">
        <f t="shared" si="12"/>
        <v>0</v>
      </c>
      <c r="Q112" s="54">
        <f t="shared" si="13"/>
        <v>0</v>
      </c>
      <c r="R112" s="54">
        <f t="shared" si="14"/>
        <v>0</v>
      </c>
      <c r="S112" s="4" t="str">
        <f t="shared" si="15"/>
        <v>Leistungswert eintragen</v>
      </c>
      <c r="U112" s="4">
        <f t="shared" si="16"/>
        <v>13.25</v>
      </c>
      <c r="V112" s="4">
        <f t="shared" si="17"/>
        <v>3.9749999999999996</v>
      </c>
      <c r="W112" s="4">
        <f t="shared" si="18"/>
        <v>17.225000000000001</v>
      </c>
      <c r="X112" s="4" t="str">
        <f t="shared" si="19"/>
        <v/>
      </c>
    </row>
    <row r="113" spans="1:24" ht="15" customHeight="1" x14ac:dyDescent="0.2">
      <c r="A113" s="28">
        <v>92</v>
      </c>
      <c r="B113" s="98" t="s">
        <v>318</v>
      </c>
      <c r="C113" s="99" t="s">
        <v>246</v>
      </c>
      <c r="D113" s="99" t="s">
        <v>264</v>
      </c>
      <c r="E113" s="99" t="s">
        <v>300</v>
      </c>
      <c r="F113" s="99" t="s">
        <v>217</v>
      </c>
      <c r="G113" s="100">
        <v>56.4</v>
      </c>
      <c r="H113" s="100"/>
      <c r="I113" s="100"/>
      <c r="J113" s="28" t="s">
        <v>653</v>
      </c>
      <c r="K113" s="28" t="s">
        <v>142</v>
      </c>
      <c r="L113" s="54">
        <f>VLOOKUP(K113,Reinigungstage!A10:C31,3,FALSE)</f>
        <v>1</v>
      </c>
      <c r="M113" s="54">
        <f t="shared" si="10"/>
        <v>56.4</v>
      </c>
      <c r="N113" s="101">
        <f t="shared" si="11"/>
        <v>0</v>
      </c>
      <c r="O113" s="54">
        <f ca="1">IF('SVS GrundRG'!H61="",0,'SVS GrundRG'!H61)</f>
        <v>0</v>
      </c>
      <c r="P113" s="54">
        <f t="shared" si="12"/>
        <v>0</v>
      </c>
      <c r="Q113" s="54">
        <f t="shared" si="13"/>
        <v>0</v>
      </c>
      <c r="R113" s="54">
        <f t="shared" si="14"/>
        <v>0</v>
      </c>
      <c r="S113" s="4" t="str">
        <f t="shared" si="15"/>
        <v>Leistungswert eintragen</v>
      </c>
      <c r="U113" s="4">
        <f t="shared" si="16"/>
        <v>13.25</v>
      </c>
      <c r="V113" s="4">
        <f t="shared" si="17"/>
        <v>3.9749999999999996</v>
      </c>
      <c r="W113" s="4">
        <f t="shared" si="18"/>
        <v>17.225000000000001</v>
      </c>
      <c r="X113" s="4" t="str">
        <f t="shared" si="19"/>
        <v/>
      </c>
    </row>
    <row r="114" spans="1:24" ht="15" customHeight="1" x14ac:dyDescent="0.2">
      <c r="A114" s="28">
        <v>93</v>
      </c>
      <c r="B114" s="98" t="s">
        <v>319</v>
      </c>
      <c r="C114" s="99" t="s">
        <v>246</v>
      </c>
      <c r="D114" s="99" t="s">
        <v>264</v>
      </c>
      <c r="E114" s="99" t="s">
        <v>216</v>
      </c>
      <c r="F114" s="99" t="s">
        <v>217</v>
      </c>
      <c r="G114" s="100">
        <v>57.3</v>
      </c>
      <c r="H114" s="100"/>
      <c r="I114" s="100"/>
      <c r="J114" s="28" t="s">
        <v>653</v>
      </c>
      <c r="K114" s="28" t="s">
        <v>142</v>
      </c>
      <c r="L114" s="54">
        <f>VLOOKUP(K114,Reinigungstage!A10:C31,3,FALSE)</f>
        <v>1</v>
      </c>
      <c r="M114" s="54">
        <f t="shared" si="10"/>
        <v>57.3</v>
      </c>
      <c r="N114" s="101">
        <f t="shared" si="11"/>
        <v>0</v>
      </c>
      <c r="O114" s="54">
        <f ca="1">IF('SVS GrundRG'!H61="",0,'SVS GrundRG'!H61)</f>
        <v>0</v>
      </c>
      <c r="P114" s="54">
        <f t="shared" si="12"/>
        <v>0</v>
      </c>
      <c r="Q114" s="54">
        <f t="shared" si="13"/>
        <v>0</v>
      </c>
      <c r="R114" s="54">
        <f t="shared" si="14"/>
        <v>0</v>
      </c>
      <c r="S114" s="4" t="str">
        <f t="shared" si="15"/>
        <v>Leistungswert eintragen</v>
      </c>
      <c r="U114" s="4">
        <f t="shared" si="16"/>
        <v>13.25</v>
      </c>
      <c r="V114" s="4">
        <f t="shared" si="17"/>
        <v>3.9749999999999996</v>
      </c>
      <c r="W114" s="4">
        <f t="shared" si="18"/>
        <v>17.225000000000001</v>
      </c>
      <c r="X114" s="4" t="str">
        <f t="shared" si="19"/>
        <v/>
      </c>
    </row>
    <row r="115" spans="1:24" ht="15" customHeight="1" x14ac:dyDescent="0.2">
      <c r="A115" s="28">
        <v>94</v>
      </c>
      <c r="B115" s="98"/>
      <c r="C115" s="99" t="s">
        <v>246</v>
      </c>
      <c r="D115" s="99" t="s">
        <v>264</v>
      </c>
      <c r="E115" s="99" t="s">
        <v>224</v>
      </c>
      <c r="F115" s="99" t="s">
        <v>217</v>
      </c>
      <c r="G115" s="100">
        <v>48.6</v>
      </c>
      <c r="H115" s="100"/>
      <c r="I115" s="100"/>
      <c r="J115" s="28" t="s">
        <v>654</v>
      </c>
      <c r="K115" s="28" t="s">
        <v>142</v>
      </c>
      <c r="L115" s="54">
        <f>VLOOKUP(K115,Reinigungstage!A10:C31,3,FALSE)</f>
        <v>1</v>
      </c>
      <c r="M115" s="54">
        <f t="shared" si="10"/>
        <v>48.6</v>
      </c>
      <c r="N115" s="101">
        <f t="shared" si="11"/>
        <v>0</v>
      </c>
      <c r="O115" s="54">
        <f ca="1">IF('SVS GrundRG'!H61="",0,'SVS GrundRG'!H61)</f>
        <v>0</v>
      </c>
      <c r="P115" s="54">
        <f t="shared" si="12"/>
        <v>0</v>
      </c>
      <c r="Q115" s="54">
        <f t="shared" si="13"/>
        <v>0</v>
      </c>
      <c r="R115" s="54">
        <f t="shared" si="14"/>
        <v>0</v>
      </c>
      <c r="S115" s="4" t="str">
        <f t="shared" si="15"/>
        <v>Leistungswert eintragen</v>
      </c>
      <c r="U115" s="4">
        <f t="shared" si="16"/>
        <v>21</v>
      </c>
      <c r="V115" s="4">
        <f t="shared" si="17"/>
        <v>6.3</v>
      </c>
      <c r="W115" s="4">
        <f t="shared" si="18"/>
        <v>27.3</v>
      </c>
      <c r="X115" s="4" t="str">
        <f t="shared" si="19"/>
        <v/>
      </c>
    </row>
    <row r="116" spans="1:24" ht="15" customHeight="1" x14ac:dyDescent="0.2">
      <c r="A116" s="28">
        <v>95</v>
      </c>
      <c r="B116" s="98"/>
      <c r="C116" s="99" t="s">
        <v>246</v>
      </c>
      <c r="D116" s="99" t="s">
        <v>264</v>
      </c>
      <c r="E116" s="99" t="s">
        <v>224</v>
      </c>
      <c r="F116" s="99" t="s">
        <v>217</v>
      </c>
      <c r="G116" s="100">
        <v>48.3</v>
      </c>
      <c r="H116" s="100"/>
      <c r="I116" s="100"/>
      <c r="J116" s="28" t="s">
        <v>654</v>
      </c>
      <c r="K116" s="28" t="s">
        <v>142</v>
      </c>
      <c r="L116" s="54">
        <f>VLOOKUP(K116,Reinigungstage!A10:C31,3,FALSE)</f>
        <v>1</v>
      </c>
      <c r="M116" s="54">
        <f t="shared" si="10"/>
        <v>48.3</v>
      </c>
      <c r="N116" s="101">
        <f t="shared" si="11"/>
        <v>0</v>
      </c>
      <c r="O116" s="54">
        <f ca="1">IF('SVS GrundRG'!H61="",0,'SVS GrundRG'!H61)</f>
        <v>0</v>
      </c>
      <c r="P116" s="54">
        <f t="shared" si="12"/>
        <v>0</v>
      </c>
      <c r="Q116" s="54">
        <f t="shared" si="13"/>
        <v>0</v>
      </c>
      <c r="R116" s="54">
        <f t="shared" si="14"/>
        <v>0</v>
      </c>
      <c r="S116" s="4" t="str">
        <f t="shared" si="15"/>
        <v>Leistungswert eintragen</v>
      </c>
      <c r="U116" s="4">
        <f t="shared" si="16"/>
        <v>21</v>
      </c>
      <c r="V116" s="4">
        <f t="shared" si="17"/>
        <v>6.3</v>
      </c>
      <c r="W116" s="4">
        <f t="shared" si="18"/>
        <v>27.3</v>
      </c>
      <c r="X116" s="4" t="str">
        <f t="shared" si="19"/>
        <v/>
      </c>
    </row>
    <row r="117" spans="1:24" ht="15" customHeight="1" x14ac:dyDescent="0.2">
      <c r="A117" s="28">
        <v>96</v>
      </c>
      <c r="B117" s="98"/>
      <c r="C117" s="99" t="s">
        <v>246</v>
      </c>
      <c r="D117" s="99" t="s">
        <v>264</v>
      </c>
      <c r="E117" s="99" t="s">
        <v>321</v>
      </c>
      <c r="F117" s="99" t="s">
        <v>209</v>
      </c>
      <c r="G117" s="100">
        <v>91</v>
      </c>
      <c r="H117" s="100"/>
      <c r="I117" s="100"/>
      <c r="J117" s="28" t="s">
        <v>654</v>
      </c>
      <c r="K117" s="28" t="s">
        <v>142</v>
      </c>
      <c r="L117" s="54">
        <f>VLOOKUP(K117,Reinigungstage!A10:C31,3,FALSE)</f>
        <v>1</v>
      </c>
      <c r="M117" s="54">
        <f t="shared" si="10"/>
        <v>91</v>
      </c>
      <c r="N117" s="101">
        <f t="shared" si="11"/>
        <v>0</v>
      </c>
      <c r="O117" s="54">
        <f ca="1">IF('SVS GrundRG'!H61="",0,'SVS GrundRG'!H61)</f>
        <v>0</v>
      </c>
      <c r="P117" s="54">
        <f t="shared" si="12"/>
        <v>0</v>
      </c>
      <c r="Q117" s="54">
        <f t="shared" si="13"/>
        <v>0</v>
      </c>
      <c r="R117" s="54">
        <f t="shared" si="14"/>
        <v>0</v>
      </c>
      <c r="S117" s="4" t="str">
        <f t="shared" si="15"/>
        <v>Leistungswert eintragen</v>
      </c>
      <c r="U117" s="4">
        <f t="shared" si="16"/>
        <v>21</v>
      </c>
      <c r="V117" s="4">
        <f t="shared" si="17"/>
        <v>6.3</v>
      </c>
      <c r="W117" s="4">
        <f t="shared" si="18"/>
        <v>27.3</v>
      </c>
      <c r="X117" s="4" t="str">
        <f t="shared" si="19"/>
        <v/>
      </c>
    </row>
    <row r="118" spans="1:24" ht="15" customHeight="1" x14ac:dyDescent="0.2">
      <c r="A118" s="28">
        <v>97</v>
      </c>
      <c r="B118" s="98"/>
      <c r="C118" s="99" t="s">
        <v>246</v>
      </c>
      <c r="D118" s="99" t="s">
        <v>264</v>
      </c>
      <c r="E118" s="99" t="s">
        <v>322</v>
      </c>
      <c r="F118" s="99" t="s">
        <v>209</v>
      </c>
      <c r="G118" s="100">
        <v>69.8</v>
      </c>
      <c r="H118" s="100"/>
      <c r="I118" s="100"/>
      <c r="J118" s="28" t="s">
        <v>654</v>
      </c>
      <c r="K118" s="28" t="s">
        <v>142</v>
      </c>
      <c r="L118" s="54">
        <f>VLOOKUP(K118,Reinigungstage!A10:C31,3,FALSE)</f>
        <v>1</v>
      </c>
      <c r="M118" s="54">
        <f t="shared" si="10"/>
        <v>69.8</v>
      </c>
      <c r="N118" s="101">
        <f t="shared" si="11"/>
        <v>0</v>
      </c>
      <c r="O118" s="54">
        <f ca="1">IF('SVS GrundRG'!H61="",0,'SVS GrundRG'!H61)</f>
        <v>0</v>
      </c>
      <c r="P118" s="54">
        <f t="shared" si="12"/>
        <v>0</v>
      </c>
      <c r="Q118" s="54">
        <f t="shared" si="13"/>
        <v>0</v>
      </c>
      <c r="R118" s="54">
        <f t="shared" si="14"/>
        <v>0</v>
      </c>
      <c r="S118" s="4" t="str">
        <f t="shared" si="15"/>
        <v>Leistungswert eintragen</v>
      </c>
      <c r="U118" s="4">
        <f t="shared" si="16"/>
        <v>21</v>
      </c>
      <c r="V118" s="4">
        <f t="shared" si="17"/>
        <v>6.3</v>
      </c>
      <c r="W118" s="4">
        <f t="shared" si="18"/>
        <v>27.3</v>
      </c>
      <c r="X118" s="4" t="str">
        <f t="shared" si="19"/>
        <v/>
      </c>
    </row>
    <row r="119" spans="1:24" ht="15" customHeight="1" x14ac:dyDescent="0.2">
      <c r="A119" s="28">
        <v>98</v>
      </c>
      <c r="B119" s="98"/>
      <c r="C119" s="99" t="s">
        <v>229</v>
      </c>
      <c r="D119" s="99" t="s">
        <v>264</v>
      </c>
      <c r="E119" s="99" t="s">
        <v>323</v>
      </c>
      <c r="F119" s="99" t="s">
        <v>209</v>
      </c>
      <c r="G119" s="100">
        <v>18.2</v>
      </c>
      <c r="H119" s="100"/>
      <c r="I119" s="100"/>
      <c r="J119" s="28" t="s">
        <v>644</v>
      </c>
      <c r="K119" s="28" t="s">
        <v>142</v>
      </c>
      <c r="L119" s="54">
        <f>VLOOKUP(K119,Reinigungstage!A10:C31,3,FALSE)</f>
        <v>1</v>
      </c>
      <c r="M119" s="54">
        <f t="shared" si="10"/>
        <v>18.2</v>
      </c>
      <c r="N119" s="101">
        <f t="shared" si="11"/>
        <v>0</v>
      </c>
      <c r="O119" s="54">
        <f ca="1">IF('SVS GrundRG'!H61="",0,'SVS GrundRG'!H61)</f>
        <v>0</v>
      </c>
      <c r="P119" s="54">
        <f t="shared" si="12"/>
        <v>0</v>
      </c>
      <c r="Q119" s="54">
        <f t="shared" si="13"/>
        <v>0</v>
      </c>
      <c r="R119" s="54">
        <f t="shared" si="14"/>
        <v>0</v>
      </c>
      <c r="S119" s="4" t="str">
        <f t="shared" si="15"/>
        <v>Leistungswert eintragen</v>
      </c>
      <c r="U119" s="4">
        <f t="shared" si="16"/>
        <v>12.5</v>
      </c>
      <c r="V119" s="4">
        <f t="shared" si="17"/>
        <v>3.75</v>
      </c>
      <c r="W119" s="4">
        <f t="shared" si="18"/>
        <v>16.25</v>
      </c>
      <c r="X119" s="4" t="str">
        <f t="shared" si="19"/>
        <v/>
      </c>
    </row>
    <row r="120" spans="1:24" ht="15" customHeight="1" x14ac:dyDescent="0.2">
      <c r="A120" s="28">
        <v>99</v>
      </c>
      <c r="B120" s="98"/>
      <c r="C120" s="99" t="s">
        <v>229</v>
      </c>
      <c r="D120" s="99" t="s">
        <v>264</v>
      </c>
      <c r="E120" s="99" t="s">
        <v>322</v>
      </c>
      <c r="F120" s="99" t="s">
        <v>209</v>
      </c>
      <c r="G120" s="100">
        <v>55.8</v>
      </c>
      <c r="H120" s="100"/>
      <c r="I120" s="100">
        <v>1</v>
      </c>
      <c r="J120" s="28" t="s">
        <v>654</v>
      </c>
      <c r="K120" s="28" t="s">
        <v>142</v>
      </c>
      <c r="L120" s="54">
        <f>VLOOKUP(K120,Reinigungstage!A10:C31,3,FALSE)</f>
        <v>1</v>
      </c>
      <c r="M120" s="54">
        <f t="shared" si="10"/>
        <v>55.8</v>
      </c>
      <c r="N120" s="101">
        <f t="shared" si="11"/>
        <v>0</v>
      </c>
      <c r="O120" s="54">
        <f ca="1">IF('SVS GrundRG'!H61="",0,'SVS GrundRG'!H61)</f>
        <v>0</v>
      </c>
      <c r="P120" s="54">
        <f t="shared" si="12"/>
        <v>0</v>
      </c>
      <c r="Q120" s="54">
        <f t="shared" si="13"/>
        <v>0</v>
      </c>
      <c r="R120" s="54">
        <f t="shared" si="14"/>
        <v>0</v>
      </c>
      <c r="S120" s="4" t="str">
        <f t="shared" si="15"/>
        <v>Leistungswert eintragen</v>
      </c>
      <c r="U120" s="4">
        <f t="shared" si="16"/>
        <v>21</v>
      </c>
      <c r="V120" s="4">
        <f t="shared" si="17"/>
        <v>6.3</v>
      </c>
      <c r="W120" s="4">
        <f t="shared" si="18"/>
        <v>27.3</v>
      </c>
      <c r="X120" s="4" t="str">
        <f t="shared" si="19"/>
        <v/>
      </c>
    </row>
    <row r="121" spans="1:24" ht="15" customHeight="1" x14ac:dyDescent="0.2">
      <c r="A121" s="28">
        <v>100</v>
      </c>
      <c r="B121" s="98"/>
      <c r="C121" s="99" t="s">
        <v>206</v>
      </c>
      <c r="D121" s="99" t="s">
        <v>264</v>
      </c>
      <c r="E121" s="99" t="s">
        <v>324</v>
      </c>
      <c r="F121" s="99" t="s">
        <v>209</v>
      </c>
      <c r="G121" s="100">
        <v>18.399999999999999</v>
      </c>
      <c r="H121" s="100"/>
      <c r="I121" s="100"/>
      <c r="J121" s="28" t="s">
        <v>644</v>
      </c>
      <c r="K121" s="28" t="s">
        <v>142</v>
      </c>
      <c r="L121" s="54">
        <f>VLOOKUP(K121,Reinigungstage!A10:C31,3,FALSE)</f>
        <v>1</v>
      </c>
      <c r="M121" s="54">
        <f t="shared" si="10"/>
        <v>18.399999999999999</v>
      </c>
      <c r="N121" s="101">
        <f t="shared" si="11"/>
        <v>0</v>
      </c>
      <c r="O121" s="54">
        <f ca="1">IF('SVS GrundRG'!H61="",0,'SVS GrundRG'!H61)</f>
        <v>0</v>
      </c>
      <c r="P121" s="54">
        <f t="shared" si="12"/>
        <v>0</v>
      </c>
      <c r="Q121" s="54">
        <f t="shared" si="13"/>
        <v>0</v>
      </c>
      <c r="R121" s="54">
        <f t="shared" si="14"/>
        <v>0</v>
      </c>
      <c r="S121" s="4" t="str">
        <f t="shared" si="15"/>
        <v>Leistungswert eintragen</v>
      </c>
      <c r="U121" s="4">
        <f t="shared" si="16"/>
        <v>12.5</v>
      </c>
      <c r="V121" s="4">
        <f t="shared" si="17"/>
        <v>3.75</v>
      </c>
      <c r="W121" s="4">
        <f t="shared" si="18"/>
        <v>16.25</v>
      </c>
      <c r="X121" s="4" t="str">
        <f t="shared" si="19"/>
        <v/>
      </c>
    </row>
    <row r="122" spans="1:24" ht="15" customHeight="1" x14ac:dyDescent="0.2">
      <c r="A122" s="28">
        <v>101</v>
      </c>
      <c r="B122" s="98"/>
      <c r="C122" s="99" t="s">
        <v>206</v>
      </c>
      <c r="D122" s="99" t="s">
        <v>264</v>
      </c>
      <c r="E122" s="99" t="s">
        <v>322</v>
      </c>
      <c r="F122" s="99" t="s">
        <v>209</v>
      </c>
      <c r="G122" s="100">
        <v>44.3</v>
      </c>
      <c r="H122" s="100"/>
      <c r="I122" s="100"/>
      <c r="J122" s="28" t="s">
        <v>654</v>
      </c>
      <c r="K122" s="28" t="s">
        <v>142</v>
      </c>
      <c r="L122" s="54">
        <f>VLOOKUP(K122,Reinigungstage!A10:C31,3,FALSE)</f>
        <v>1</v>
      </c>
      <c r="M122" s="54">
        <f t="shared" si="10"/>
        <v>44.3</v>
      </c>
      <c r="N122" s="101">
        <f t="shared" si="11"/>
        <v>0</v>
      </c>
      <c r="O122" s="54">
        <f ca="1">IF('SVS GrundRG'!H61="",0,'SVS GrundRG'!H61)</f>
        <v>0</v>
      </c>
      <c r="P122" s="54">
        <f t="shared" si="12"/>
        <v>0</v>
      </c>
      <c r="Q122" s="54">
        <f t="shared" si="13"/>
        <v>0</v>
      </c>
      <c r="R122" s="54">
        <f t="shared" si="14"/>
        <v>0</v>
      </c>
      <c r="S122" s="4" t="str">
        <f t="shared" si="15"/>
        <v>Leistungswert eintragen</v>
      </c>
      <c r="U122" s="4">
        <f t="shared" si="16"/>
        <v>21</v>
      </c>
      <c r="V122" s="4">
        <f t="shared" si="17"/>
        <v>6.3</v>
      </c>
      <c r="W122" s="4">
        <f t="shared" si="18"/>
        <v>27.3</v>
      </c>
      <c r="X122" s="4" t="str">
        <f t="shared" si="19"/>
        <v/>
      </c>
    </row>
    <row r="123" spans="1:24" ht="15" customHeight="1" x14ac:dyDescent="0.2">
      <c r="A123" s="28">
        <v>102</v>
      </c>
      <c r="B123" s="98" t="s">
        <v>325</v>
      </c>
      <c r="C123" s="99" t="s">
        <v>206</v>
      </c>
      <c r="D123" s="99" t="s">
        <v>326</v>
      </c>
      <c r="E123" s="99" t="s">
        <v>216</v>
      </c>
      <c r="F123" s="99" t="s">
        <v>217</v>
      </c>
      <c r="G123" s="100">
        <v>72</v>
      </c>
      <c r="H123" s="100"/>
      <c r="I123" s="100"/>
      <c r="J123" s="28" t="s">
        <v>653</v>
      </c>
      <c r="K123" s="28" t="s">
        <v>142</v>
      </c>
      <c r="L123" s="54">
        <f>VLOOKUP(K123,Reinigungstage!A10:C31,3,FALSE)</f>
        <v>1</v>
      </c>
      <c r="M123" s="54">
        <f t="shared" si="10"/>
        <v>72</v>
      </c>
      <c r="N123" s="101">
        <f t="shared" si="11"/>
        <v>0</v>
      </c>
      <c r="O123" s="54">
        <f ca="1">IF('SVS GrundRG'!H61="",0,'SVS GrundRG'!H61)</f>
        <v>0</v>
      </c>
      <c r="P123" s="54">
        <f t="shared" si="12"/>
        <v>0</v>
      </c>
      <c r="Q123" s="54">
        <f t="shared" si="13"/>
        <v>0</v>
      </c>
      <c r="R123" s="54">
        <f t="shared" si="14"/>
        <v>0</v>
      </c>
      <c r="S123" s="4" t="str">
        <f t="shared" si="15"/>
        <v>Leistungswert eintragen</v>
      </c>
      <c r="U123" s="4">
        <f t="shared" si="16"/>
        <v>13.25</v>
      </c>
      <c r="V123" s="4">
        <f t="shared" si="17"/>
        <v>3.9749999999999996</v>
      </c>
      <c r="W123" s="4">
        <f t="shared" si="18"/>
        <v>17.225000000000001</v>
      </c>
      <c r="X123" s="4" t="str">
        <f t="shared" si="19"/>
        <v/>
      </c>
    </row>
    <row r="124" spans="1:24" ht="15" customHeight="1" x14ac:dyDescent="0.2">
      <c r="A124" s="28">
        <v>103</v>
      </c>
      <c r="B124" s="98" t="s">
        <v>327</v>
      </c>
      <c r="C124" s="99" t="s">
        <v>206</v>
      </c>
      <c r="D124" s="99" t="s">
        <v>326</v>
      </c>
      <c r="E124" s="99" t="s">
        <v>216</v>
      </c>
      <c r="F124" s="99" t="s">
        <v>217</v>
      </c>
      <c r="G124" s="100">
        <v>70.099999999999994</v>
      </c>
      <c r="H124" s="100"/>
      <c r="I124" s="100"/>
      <c r="J124" s="28" t="s">
        <v>653</v>
      </c>
      <c r="K124" s="28" t="s">
        <v>142</v>
      </c>
      <c r="L124" s="54">
        <f>VLOOKUP(K124,Reinigungstage!A10:C31,3,FALSE)</f>
        <v>1</v>
      </c>
      <c r="M124" s="54">
        <f t="shared" si="10"/>
        <v>70.099999999999994</v>
      </c>
      <c r="N124" s="101">
        <f t="shared" si="11"/>
        <v>0</v>
      </c>
      <c r="O124" s="54">
        <f ca="1">IF('SVS GrundRG'!H61="",0,'SVS GrundRG'!H61)</f>
        <v>0</v>
      </c>
      <c r="P124" s="54">
        <f t="shared" si="12"/>
        <v>0</v>
      </c>
      <c r="Q124" s="54">
        <f t="shared" si="13"/>
        <v>0</v>
      </c>
      <c r="R124" s="54">
        <f t="shared" si="14"/>
        <v>0</v>
      </c>
      <c r="S124" s="4" t="str">
        <f t="shared" si="15"/>
        <v>Leistungswert eintragen</v>
      </c>
      <c r="U124" s="4">
        <f t="shared" si="16"/>
        <v>13.25</v>
      </c>
      <c r="V124" s="4">
        <f t="shared" si="17"/>
        <v>3.9749999999999996</v>
      </c>
      <c r="W124" s="4">
        <f t="shared" si="18"/>
        <v>17.225000000000001</v>
      </c>
      <c r="X124" s="4" t="str">
        <f t="shared" si="19"/>
        <v/>
      </c>
    </row>
    <row r="125" spans="1:24" ht="15" customHeight="1" x14ac:dyDescent="0.2">
      <c r="A125" s="28">
        <v>104</v>
      </c>
      <c r="B125" s="98" t="s">
        <v>328</v>
      </c>
      <c r="C125" s="99" t="s">
        <v>206</v>
      </c>
      <c r="D125" s="99" t="s">
        <v>326</v>
      </c>
      <c r="E125" s="99" t="s">
        <v>216</v>
      </c>
      <c r="F125" s="99" t="s">
        <v>217</v>
      </c>
      <c r="G125" s="100">
        <v>67.099999999999994</v>
      </c>
      <c r="H125" s="100"/>
      <c r="I125" s="100"/>
      <c r="J125" s="28" t="s">
        <v>653</v>
      </c>
      <c r="K125" s="28" t="s">
        <v>142</v>
      </c>
      <c r="L125" s="54">
        <f>VLOOKUP(K125,Reinigungstage!A10:C31,3,FALSE)</f>
        <v>1</v>
      </c>
      <c r="M125" s="54">
        <f t="shared" si="10"/>
        <v>67.099999999999994</v>
      </c>
      <c r="N125" s="101">
        <f t="shared" si="11"/>
        <v>0</v>
      </c>
      <c r="O125" s="54">
        <f ca="1">IF('SVS GrundRG'!H61="",0,'SVS GrundRG'!H61)</f>
        <v>0</v>
      </c>
      <c r="P125" s="54">
        <f t="shared" si="12"/>
        <v>0</v>
      </c>
      <c r="Q125" s="54">
        <f t="shared" si="13"/>
        <v>0</v>
      </c>
      <c r="R125" s="54">
        <f t="shared" si="14"/>
        <v>0</v>
      </c>
      <c r="S125" s="4" t="str">
        <f t="shared" si="15"/>
        <v>Leistungswert eintragen</v>
      </c>
      <c r="U125" s="4">
        <f t="shared" si="16"/>
        <v>13.25</v>
      </c>
      <c r="V125" s="4">
        <f t="shared" si="17"/>
        <v>3.9749999999999996</v>
      </c>
      <c r="W125" s="4">
        <f t="shared" si="18"/>
        <v>17.225000000000001</v>
      </c>
      <c r="X125" s="4" t="str">
        <f t="shared" si="19"/>
        <v/>
      </c>
    </row>
    <row r="126" spans="1:24" ht="15" customHeight="1" x14ac:dyDescent="0.2">
      <c r="A126" s="28">
        <v>105</v>
      </c>
      <c r="B126" s="98" t="s">
        <v>329</v>
      </c>
      <c r="C126" s="99" t="s">
        <v>206</v>
      </c>
      <c r="D126" s="99" t="s">
        <v>326</v>
      </c>
      <c r="E126" s="99" t="s">
        <v>216</v>
      </c>
      <c r="F126" s="99" t="s">
        <v>217</v>
      </c>
      <c r="G126" s="100">
        <v>67.400000000000006</v>
      </c>
      <c r="H126" s="100"/>
      <c r="I126" s="100"/>
      <c r="J126" s="28" t="s">
        <v>653</v>
      </c>
      <c r="K126" s="28" t="s">
        <v>142</v>
      </c>
      <c r="L126" s="54">
        <f>VLOOKUP(K126,Reinigungstage!A10:C31,3,FALSE)</f>
        <v>1</v>
      </c>
      <c r="M126" s="54">
        <f t="shared" si="10"/>
        <v>67.400000000000006</v>
      </c>
      <c r="N126" s="101">
        <f t="shared" si="11"/>
        <v>0</v>
      </c>
      <c r="O126" s="54">
        <f ca="1">IF('SVS GrundRG'!H61="",0,'SVS GrundRG'!H61)</f>
        <v>0</v>
      </c>
      <c r="P126" s="54">
        <f t="shared" si="12"/>
        <v>0</v>
      </c>
      <c r="Q126" s="54">
        <f t="shared" si="13"/>
        <v>0</v>
      </c>
      <c r="R126" s="54">
        <f t="shared" si="14"/>
        <v>0</v>
      </c>
      <c r="S126" s="4" t="str">
        <f t="shared" si="15"/>
        <v>Leistungswert eintragen</v>
      </c>
      <c r="U126" s="4">
        <f t="shared" si="16"/>
        <v>13.25</v>
      </c>
      <c r="V126" s="4">
        <f t="shared" si="17"/>
        <v>3.9749999999999996</v>
      </c>
      <c r="W126" s="4">
        <f t="shared" si="18"/>
        <v>17.225000000000001</v>
      </c>
      <c r="X126" s="4" t="str">
        <f t="shared" si="19"/>
        <v/>
      </c>
    </row>
    <row r="127" spans="1:24" ht="15" customHeight="1" x14ac:dyDescent="0.2">
      <c r="A127" s="28">
        <v>106</v>
      </c>
      <c r="B127" s="98" t="s">
        <v>330</v>
      </c>
      <c r="C127" s="99" t="s">
        <v>206</v>
      </c>
      <c r="D127" s="99" t="s">
        <v>326</v>
      </c>
      <c r="E127" s="99" t="s">
        <v>216</v>
      </c>
      <c r="F127" s="99" t="s">
        <v>217</v>
      </c>
      <c r="G127" s="100">
        <v>67.3</v>
      </c>
      <c r="H127" s="100"/>
      <c r="I127" s="100"/>
      <c r="J127" s="28" t="s">
        <v>653</v>
      </c>
      <c r="K127" s="28" t="s">
        <v>142</v>
      </c>
      <c r="L127" s="54">
        <f>VLOOKUP(K127,Reinigungstage!A10:C31,3,FALSE)</f>
        <v>1</v>
      </c>
      <c r="M127" s="54">
        <f t="shared" si="10"/>
        <v>67.3</v>
      </c>
      <c r="N127" s="101">
        <f t="shared" si="11"/>
        <v>0</v>
      </c>
      <c r="O127" s="54">
        <f ca="1">IF('SVS GrundRG'!H61="",0,'SVS GrundRG'!H61)</f>
        <v>0</v>
      </c>
      <c r="P127" s="54">
        <f t="shared" si="12"/>
        <v>0</v>
      </c>
      <c r="Q127" s="54">
        <f t="shared" si="13"/>
        <v>0</v>
      </c>
      <c r="R127" s="54">
        <f t="shared" si="14"/>
        <v>0</v>
      </c>
      <c r="S127" s="4" t="str">
        <f t="shared" si="15"/>
        <v>Leistungswert eintragen</v>
      </c>
      <c r="U127" s="4">
        <f t="shared" si="16"/>
        <v>13.25</v>
      </c>
      <c r="V127" s="4">
        <f t="shared" si="17"/>
        <v>3.9749999999999996</v>
      </c>
      <c r="W127" s="4">
        <f t="shared" si="18"/>
        <v>17.225000000000001</v>
      </c>
      <c r="X127" s="4" t="str">
        <f t="shared" si="19"/>
        <v/>
      </c>
    </row>
    <row r="128" spans="1:24" ht="15" customHeight="1" x14ac:dyDescent="0.2">
      <c r="A128" s="28">
        <v>107</v>
      </c>
      <c r="B128" s="98" t="s">
        <v>331</v>
      </c>
      <c r="C128" s="99" t="s">
        <v>206</v>
      </c>
      <c r="D128" s="99" t="s">
        <v>326</v>
      </c>
      <c r="E128" s="99" t="s">
        <v>240</v>
      </c>
      <c r="F128" s="99" t="s">
        <v>217</v>
      </c>
      <c r="G128" s="100">
        <v>25.4</v>
      </c>
      <c r="H128" s="100"/>
      <c r="I128" s="100"/>
      <c r="J128" s="28" t="s">
        <v>655</v>
      </c>
      <c r="K128" s="28" t="s">
        <v>142</v>
      </c>
      <c r="L128" s="54">
        <f>VLOOKUP(K128,Reinigungstage!A10:C31,3,FALSE)</f>
        <v>1</v>
      </c>
      <c r="M128" s="54">
        <f t="shared" si="10"/>
        <v>25.4</v>
      </c>
      <c r="N128" s="101">
        <f t="shared" si="11"/>
        <v>0</v>
      </c>
      <c r="O128" s="54">
        <f ca="1">IF('SVS GrundRG'!H61="",0,'SVS GrundRG'!H61)</f>
        <v>0</v>
      </c>
      <c r="P128" s="54">
        <f t="shared" si="12"/>
        <v>0</v>
      </c>
      <c r="Q128" s="54">
        <f t="shared" si="13"/>
        <v>0</v>
      </c>
      <c r="R128" s="54">
        <f t="shared" si="14"/>
        <v>0</v>
      </c>
      <c r="S128" s="4" t="str">
        <f t="shared" si="15"/>
        <v>Leistungswert eintragen</v>
      </c>
      <c r="U128" s="4">
        <f t="shared" si="16"/>
        <v>12.75</v>
      </c>
      <c r="V128" s="4">
        <f t="shared" si="17"/>
        <v>3.8249999999999997</v>
      </c>
      <c r="W128" s="4">
        <f t="shared" si="18"/>
        <v>16.574999999999999</v>
      </c>
      <c r="X128" s="4" t="str">
        <f t="shared" si="19"/>
        <v/>
      </c>
    </row>
    <row r="129" spans="1:24" ht="15" customHeight="1" x14ac:dyDescent="0.2">
      <c r="A129" s="28">
        <v>108</v>
      </c>
      <c r="B129" s="98"/>
      <c r="C129" s="99" t="s">
        <v>206</v>
      </c>
      <c r="D129" s="99" t="s">
        <v>326</v>
      </c>
      <c r="E129" s="99" t="s">
        <v>332</v>
      </c>
      <c r="F129" s="99" t="s">
        <v>209</v>
      </c>
      <c r="G129" s="100">
        <v>90.2</v>
      </c>
      <c r="H129" s="100"/>
      <c r="I129" s="100"/>
      <c r="J129" s="28" t="s">
        <v>654</v>
      </c>
      <c r="K129" s="28" t="s">
        <v>142</v>
      </c>
      <c r="L129" s="54">
        <f>VLOOKUP(K129,Reinigungstage!A10:C31,3,FALSE)</f>
        <v>1</v>
      </c>
      <c r="M129" s="54">
        <f t="shared" si="10"/>
        <v>90.2</v>
      </c>
      <c r="N129" s="101">
        <f t="shared" si="11"/>
        <v>0</v>
      </c>
      <c r="O129" s="54">
        <f ca="1">IF('SVS GrundRG'!H61="",0,'SVS GrundRG'!H61)</f>
        <v>0</v>
      </c>
      <c r="P129" s="54">
        <f t="shared" si="12"/>
        <v>0</v>
      </c>
      <c r="Q129" s="54">
        <f t="shared" si="13"/>
        <v>0</v>
      </c>
      <c r="R129" s="54">
        <f t="shared" si="14"/>
        <v>0</v>
      </c>
      <c r="S129" s="4" t="str">
        <f t="shared" si="15"/>
        <v>Leistungswert eintragen</v>
      </c>
      <c r="U129" s="4">
        <f t="shared" si="16"/>
        <v>21</v>
      </c>
      <c r="V129" s="4">
        <f t="shared" si="17"/>
        <v>6.3</v>
      </c>
      <c r="W129" s="4">
        <f t="shared" si="18"/>
        <v>27.3</v>
      </c>
      <c r="X129" s="4" t="str">
        <f t="shared" si="19"/>
        <v/>
      </c>
    </row>
    <row r="130" spans="1:24" ht="15" customHeight="1" x14ac:dyDescent="0.2">
      <c r="A130" s="28">
        <v>109</v>
      </c>
      <c r="B130" s="98"/>
      <c r="C130" s="99" t="s">
        <v>206</v>
      </c>
      <c r="D130" s="99" t="s">
        <v>326</v>
      </c>
      <c r="E130" s="99" t="s">
        <v>333</v>
      </c>
      <c r="F130" s="99" t="s">
        <v>209</v>
      </c>
      <c r="G130" s="100">
        <v>101.5</v>
      </c>
      <c r="H130" s="100"/>
      <c r="I130" s="100"/>
      <c r="J130" s="28" t="s">
        <v>654</v>
      </c>
      <c r="K130" s="28" t="s">
        <v>142</v>
      </c>
      <c r="L130" s="54">
        <f>VLOOKUP(K130,Reinigungstage!A10:C31,3,FALSE)</f>
        <v>1</v>
      </c>
      <c r="M130" s="54">
        <f t="shared" si="10"/>
        <v>101.5</v>
      </c>
      <c r="N130" s="101">
        <f t="shared" si="11"/>
        <v>0</v>
      </c>
      <c r="O130" s="54">
        <f ca="1">IF('SVS GrundRG'!H61="",0,'SVS GrundRG'!H61)</f>
        <v>0</v>
      </c>
      <c r="P130" s="54">
        <f t="shared" si="12"/>
        <v>0</v>
      </c>
      <c r="Q130" s="54">
        <f t="shared" si="13"/>
        <v>0</v>
      </c>
      <c r="R130" s="54">
        <f t="shared" si="14"/>
        <v>0</v>
      </c>
      <c r="S130" s="4" t="str">
        <f t="shared" si="15"/>
        <v>Leistungswert eintragen</v>
      </c>
      <c r="U130" s="4">
        <f t="shared" si="16"/>
        <v>21</v>
      </c>
      <c r="V130" s="4">
        <f t="shared" si="17"/>
        <v>6.3</v>
      </c>
      <c r="W130" s="4">
        <f t="shared" si="18"/>
        <v>27.3</v>
      </c>
      <c r="X130" s="4" t="str">
        <f t="shared" si="19"/>
        <v/>
      </c>
    </row>
    <row r="131" spans="1:24" ht="21" x14ac:dyDescent="0.2">
      <c r="A131" s="28">
        <v>110</v>
      </c>
      <c r="B131" s="98"/>
      <c r="C131" s="99" t="s">
        <v>206</v>
      </c>
      <c r="D131" s="99" t="s">
        <v>326</v>
      </c>
      <c r="E131" s="99" t="s">
        <v>334</v>
      </c>
      <c r="F131" s="99" t="s">
        <v>209</v>
      </c>
      <c r="G131" s="100">
        <v>69.2</v>
      </c>
      <c r="H131" s="100"/>
      <c r="I131" s="100"/>
      <c r="J131" s="28" t="s">
        <v>654</v>
      </c>
      <c r="K131" s="28" t="s">
        <v>142</v>
      </c>
      <c r="L131" s="54">
        <f>VLOOKUP(K131,Reinigungstage!A10:C31,3,FALSE)</f>
        <v>1</v>
      </c>
      <c r="M131" s="54">
        <f t="shared" si="10"/>
        <v>69.2</v>
      </c>
      <c r="N131" s="101">
        <f t="shared" si="11"/>
        <v>0</v>
      </c>
      <c r="O131" s="54">
        <f ca="1">IF('SVS GrundRG'!H61="",0,'SVS GrundRG'!H61)</f>
        <v>0</v>
      </c>
      <c r="P131" s="54">
        <f t="shared" si="12"/>
        <v>0</v>
      </c>
      <c r="Q131" s="54">
        <f t="shared" si="13"/>
        <v>0</v>
      </c>
      <c r="R131" s="54">
        <f t="shared" si="14"/>
        <v>0</v>
      </c>
      <c r="S131" s="4" t="str">
        <f t="shared" si="15"/>
        <v>Leistungswert eintragen</v>
      </c>
      <c r="U131" s="4">
        <f t="shared" si="16"/>
        <v>21</v>
      </c>
      <c r="V131" s="4">
        <f t="shared" si="17"/>
        <v>6.3</v>
      </c>
      <c r="W131" s="4">
        <f t="shared" si="18"/>
        <v>27.3</v>
      </c>
      <c r="X131" s="4" t="str">
        <f t="shared" si="19"/>
        <v/>
      </c>
    </row>
    <row r="132" spans="1:24" ht="21" x14ac:dyDescent="0.2">
      <c r="A132" s="28">
        <v>111</v>
      </c>
      <c r="B132" s="98"/>
      <c r="C132" s="99" t="s">
        <v>206</v>
      </c>
      <c r="D132" s="99" t="s">
        <v>326</v>
      </c>
      <c r="E132" s="99" t="s">
        <v>335</v>
      </c>
      <c r="F132" s="99" t="s">
        <v>209</v>
      </c>
      <c r="G132" s="100">
        <v>29.7</v>
      </c>
      <c r="H132" s="100"/>
      <c r="I132" s="100"/>
      <c r="J132" s="28" t="s">
        <v>654</v>
      </c>
      <c r="K132" s="28" t="s">
        <v>142</v>
      </c>
      <c r="L132" s="54">
        <f>VLOOKUP(K132,Reinigungstage!A10:C31,3,FALSE)</f>
        <v>1</v>
      </c>
      <c r="M132" s="54">
        <f t="shared" si="10"/>
        <v>29.7</v>
      </c>
      <c r="N132" s="101">
        <f t="shared" si="11"/>
        <v>0</v>
      </c>
      <c r="O132" s="54">
        <f ca="1">IF('SVS GrundRG'!H61="",0,'SVS GrundRG'!H61)</f>
        <v>0</v>
      </c>
      <c r="P132" s="54">
        <f t="shared" si="12"/>
        <v>0</v>
      </c>
      <c r="Q132" s="54">
        <f t="shared" si="13"/>
        <v>0</v>
      </c>
      <c r="R132" s="54">
        <f t="shared" si="14"/>
        <v>0</v>
      </c>
      <c r="S132" s="4" t="str">
        <f t="shared" si="15"/>
        <v>Leistungswert eintragen</v>
      </c>
      <c r="U132" s="4">
        <f t="shared" si="16"/>
        <v>21</v>
      </c>
      <c r="V132" s="4">
        <f t="shared" si="17"/>
        <v>6.3</v>
      </c>
      <c r="W132" s="4">
        <f t="shared" si="18"/>
        <v>27.3</v>
      </c>
      <c r="X132" s="4" t="str">
        <f t="shared" si="19"/>
        <v/>
      </c>
    </row>
    <row r="133" spans="1:24" ht="15" customHeight="1" x14ac:dyDescent="0.2">
      <c r="A133" s="28">
        <v>112</v>
      </c>
      <c r="B133" s="98"/>
      <c r="C133" s="99" t="s">
        <v>206</v>
      </c>
      <c r="D133" s="99" t="s">
        <v>326</v>
      </c>
      <c r="E133" s="99" t="s">
        <v>336</v>
      </c>
      <c r="F133" s="99" t="s">
        <v>209</v>
      </c>
      <c r="G133" s="100">
        <v>66.7</v>
      </c>
      <c r="H133" s="100"/>
      <c r="I133" s="100"/>
      <c r="J133" s="28" t="s">
        <v>654</v>
      </c>
      <c r="K133" s="28" t="s">
        <v>142</v>
      </c>
      <c r="L133" s="54">
        <f>VLOOKUP(K133,Reinigungstage!A10:C31,3,FALSE)</f>
        <v>1</v>
      </c>
      <c r="M133" s="54">
        <f t="shared" si="10"/>
        <v>66.7</v>
      </c>
      <c r="N133" s="101">
        <f t="shared" si="11"/>
        <v>0</v>
      </c>
      <c r="O133" s="54">
        <f ca="1">IF('SVS GrundRG'!H61="",0,'SVS GrundRG'!H61)</f>
        <v>0</v>
      </c>
      <c r="P133" s="54">
        <f t="shared" si="12"/>
        <v>0</v>
      </c>
      <c r="Q133" s="54">
        <f t="shared" si="13"/>
        <v>0</v>
      </c>
      <c r="R133" s="54">
        <f t="shared" si="14"/>
        <v>0</v>
      </c>
      <c r="S133" s="4" t="str">
        <f t="shared" si="15"/>
        <v>Leistungswert eintragen</v>
      </c>
      <c r="U133" s="4">
        <f t="shared" si="16"/>
        <v>21</v>
      </c>
      <c r="V133" s="4">
        <f t="shared" si="17"/>
        <v>6.3</v>
      </c>
      <c r="W133" s="4">
        <f t="shared" si="18"/>
        <v>27.3</v>
      </c>
      <c r="X133" s="4" t="str">
        <f t="shared" si="19"/>
        <v/>
      </c>
    </row>
    <row r="134" spans="1:24" ht="15" customHeight="1" x14ac:dyDescent="0.2">
      <c r="A134" s="28">
        <v>113</v>
      </c>
      <c r="B134" s="98"/>
      <c r="C134" s="99" t="s">
        <v>206</v>
      </c>
      <c r="D134" s="99" t="s">
        <v>326</v>
      </c>
      <c r="E134" s="99" t="s">
        <v>337</v>
      </c>
      <c r="F134" s="99" t="s">
        <v>209</v>
      </c>
      <c r="G134" s="100">
        <v>49.6</v>
      </c>
      <c r="H134" s="100"/>
      <c r="I134" s="100"/>
      <c r="J134" s="28" t="s">
        <v>654</v>
      </c>
      <c r="K134" s="28" t="s">
        <v>142</v>
      </c>
      <c r="L134" s="54">
        <f>VLOOKUP(K134,Reinigungstage!A10:C31,3,FALSE)</f>
        <v>1</v>
      </c>
      <c r="M134" s="54">
        <f t="shared" si="10"/>
        <v>49.6</v>
      </c>
      <c r="N134" s="101">
        <f t="shared" si="11"/>
        <v>0</v>
      </c>
      <c r="O134" s="54">
        <f ca="1">IF('SVS GrundRG'!H61="",0,'SVS GrundRG'!H61)</f>
        <v>0</v>
      </c>
      <c r="P134" s="54">
        <f t="shared" si="12"/>
        <v>0</v>
      </c>
      <c r="Q134" s="54">
        <f t="shared" si="13"/>
        <v>0</v>
      </c>
      <c r="R134" s="54">
        <f t="shared" si="14"/>
        <v>0</v>
      </c>
      <c r="S134" s="4" t="str">
        <f t="shared" si="15"/>
        <v>Leistungswert eintragen</v>
      </c>
      <c r="U134" s="4">
        <f t="shared" si="16"/>
        <v>21</v>
      </c>
      <c r="V134" s="4">
        <f t="shared" si="17"/>
        <v>6.3</v>
      </c>
      <c r="W134" s="4">
        <f t="shared" si="18"/>
        <v>27.3</v>
      </c>
      <c r="X134" s="4" t="str">
        <f t="shared" si="19"/>
        <v/>
      </c>
    </row>
    <row r="135" spans="1:24" ht="15" customHeight="1" x14ac:dyDescent="0.2">
      <c r="A135" s="28">
        <v>114</v>
      </c>
      <c r="B135" s="98"/>
      <c r="C135" s="99" t="s">
        <v>206</v>
      </c>
      <c r="D135" s="99" t="s">
        <v>326</v>
      </c>
      <c r="E135" s="99" t="s">
        <v>338</v>
      </c>
      <c r="F135" s="99" t="s">
        <v>209</v>
      </c>
      <c r="G135" s="100">
        <v>12.7</v>
      </c>
      <c r="H135" s="100"/>
      <c r="I135" s="100"/>
      <c r="J135" s="28" t="s">
        <v>644</v>
      </c>
      <c r="K135" s="28" t="s">
        <v>142</v>
      </c>
      <c r="L135" s="54">
        <f>VLOOKUP(K135,Reinigungstage!A10:C31,3,FALSE)</f>
        <v>1</v>
      </c>
      <c r="M135" s="54">
        <f t="shared" si="10"/>
        <v>12.7</v>
      </c>
      <c r="N135" s="101">
        <f t="shared" si="11"/>
        <v>0</v>
      </c>
      <c r="O135" s="54">
        <f ca="1">IF('SVS GrundRG'!H61="",0,'SVS GrundRG'!H61)</f>
        <v>0</v>
      </c>
      <c r="P135" s="54">
        <f t="shared" si="12"/>
        <v>0</v>
      </c>
      <c r="Q135" s="54">
        <f t="shared" si="13"/>
        <v>0</v>
      </c>
      <c r="R135" s="54">
        <f t="shared" si="14"/>
        <v>0</v>
      </c>
      <c r="S135" s="4" t="str">
        <f t="shared" si="15"/>
        <v>Leistungswert eintragen</v>
      </c>
      <c r="U135" s="4">
        <f t="shared" si="16"/>
        <v>12.5</v>
      </c>
      <c r="V135" s="4">
        <f t="shared" si="17"/>
        <v>3.75</v>
      </c>
      <c r="W135" s="4">
        <f t="shared" si="18"/>
        <v>16.25</v>
      </c>
      <c r="X135" s="4" t="str">
        <f t="shared" si="19"/>
        <v/>
      </c>
    </row>
    <row r="136" spans="1:24" ht="15" customHeight="1" x14ac:dyDescent="0.2">
      <c r="A136" s="28">
        <v>115</v>
      </c>
      <c r="B136" s="98"/>
      <c r="C136" s="99" t="s">
        <v>229</v>
      </c>
      <c r="D136" s="99" t="s">
        <v>326</v>
      </c>
      <c r="E136" s="99" t="s">
        <v>339</v>
      </c>
      <c r="F136" s="99" t="s">
        <v>209</v>
      </c>
      <c r="G136" s="100">
        <v>359.2</v>
      </c>
      <c r="H136" s="100"/>
      <c r="I136" s="100">
        <v>3</v>
      </c>
      <c r="J136" s="28" t="s">
        <v>655</v>
      </c>
      <c r="K136" s="28" t="s">
        <v>142</v>
      </c>
      <c r="L136" s="54">
        <f>VLOOKUP(K136,Reinigungstage!A10:C31,3,FALSE)</f>
        <v>1</v>
      </c>
      <c r="M136" s="54">
        <f t="shared" si="10"/>
        <v>359.2</v>
      </c>
      <c r="N136" s="101">
        <f t="shared" si="11"/>
        <v>0</v>
      </c>
      <c r="O136" s="54">
        <f ca="1">IF('SVS GrundRG'!H61="",0,'SVS GrundRG'!H61)</f>
        <v>0</v>
      </c>
      <c r="P136" s="54">
        <f t="shared" si="12"/>
        <v>0</v>
      </c>
      <c r="Q136" s="54">
        <f t="shared" si="13"/>
        <v>0</v>
      </c>
      <c r="R136" s="54">
        <f t="shared" si="14"/>
        <v>0</v>
      </c>
      <c r="S136" s="4" t="str">
        <f t="shared" si="15"/>
        <v>Leistungswert eintragen</v>
      </c>
      <c r="U136" s="4">
        <f t="shared" si="16"/>
        <v>12.75</v>
      </c>
      <c r="V136" s="4">
        <f t="shared" si="17"/>
        <v>3.8249999999999997</v>
      </c>
      <c r="W136" s="4">
        <f t="shared" si="18"/>
        <v>16.574999999999999</v>
      </c>
      <c r="X136" s="4" t="str">
        <f t="shared" si="19"/>
        <v/>
      </c>
    </row>
    <row r="137" spans="1:24" ht="15" customHeight="1" x14ac:dyDescent="0.2">
      <c r="A137" s="28">
        <v>116</v>
      </c>
      <c r="B137" s="98"/>
      <c r="C137" s="99" t="s">
        <v>229</v>
      </c>
      <c r="D137" s="99" t="s">
        <v>326</v>
      </c>
      <c r="E137" s="99" t="s">
        <v>339</v>
      </c>
      <c r="F137" s="99" t="s">
        <v>340</v>
      </c>
      <c r="G137" s="100">
        <v>177.4</v>
      </c>
      <c r="H137" s="100"/>
      <c r="I137" s="100"/>
      <c r="J137" s="28" t="s">
        <v>655</v>
      </c>
      <c r="K137" s="28" t="s">
        <v>142</v>
      </c>
      <c r="L137" s="54">
        <f>VLOOKUP(K137,Reinigungstage!A10:C31,3,FALSE)</f>
        <v>1</v>
      </c>
      <c r="M137" s="54">
        <f t="shared" si="10"/>
        <v>177.4</v>
      </c>
      <c r="N137" s="101">
        <f t="shared" si="11"/>
        <v>0</v>
      </c>
      <c r="O137" s="54">
        <f ca="1">IF('SVS GrundRG'!H61="",0,'SVS GrundRG'!H61)</f>
        <v>0</v>
      </c>
      <c r="P137" s="54">
        <f t="shared" si="12"/>
        <v>0</v>
      </c>
      <c r="Q137" s="54">
        <f t="shared" si="13"/>
        <v>0</v>
      </c>
      <c r="R137" s="54">
        <f t="shared" si="14"/>
        <v>0</v>
      </c>
      <c r="S137" s="4" t="str">
        <f t="shared" si="15"/>
        <v>Leistungswert eintragen</v>
      </c>
      <c r="U137" s="4">
        <f t="shared" si="16"/>
        <v>12.75</v>
      </c>
      <c r="V137" s="4">
        <f t="shared" si="17"/>
        <v>3.8249999999999997</v>
      </c>
      <c r="W137" s="4">
        <f t="shared" si="18"/>
        <v>16.574999999999999</v>
      </c>
      <c r="X137" s="4" t="str">
        <f t="shared" si="19"/>
        <v/>
      </c>
    </row>
    <row r="138" spans="1:24" ht="15" customHeight="1" x14ac:dyDescent="0.2">
      <c r="A138" s="28">
        <v>117</v>
      </c>
      <c r="B138" s="98"/>
      <c r="C138" s="99" t="s">
        <v>229</v>
      </c>
      <c r="D138" s="99" t="s">
        <v>326</v>
      </c>
      <c r="E138" s="99" t="s">
        <v>341</v>
      </c>
      <c r="F138" s="99" t="s">
        <v>342</v>
      </c>
      <c r="G138" s="100">
        <v>71.900000000000006</v>
      </c>
      <c r="H138" s="100"/>
      <c r="I138" s="100"/>
      <c r="J138" s="28" t="s">
        <v>655</v>
      </c>
      <c r="K138" s="28" t="s">
        <v>142</v>
      </c>
      <c r="L138" s="54">
        <f>VLOOKUP(K138,Reinigungstage!A10:C31,3,FALSE)</f>
        <v>1</v>
      </c>
      <c r="M138" s="54">
        <f t="shared" si="10"/>
        <v>71.900000000000006</v>
      </c>
      <c r="N138" s="101">
        <f t="shared" si="11"/>
        <v>0</v>
      </c>
      <c r="O138" s="54">
        <f ca="1">IF('SVS GrundRG'!H61="",0,'SVS GrundRG'!H61)</f>
        <v>0</v>
      </c>
      <c r="P138" s="54">
        <f t="shared" si="12"/>
        <v>0</v>
      </c>
      <c r="Q138" s="54">
        <f t="shared" si="13"/>
        <v>0</v>
      </c>
      <c r="R138" s="54">
        <f t="shared" si="14"/>
        <v>0</v>
      </c>
      <c r="S138" s="4" t="str">
        <f t="shared" si="15"/>
        <v>Leistungswert eintragen</v>
      </c>
      <c r="U138" s="4">
        <f t="shared" si="16"/>
        <v>12.75</v>
      </c>
      <c r="V138" s="4">
        <f t="shared" si="17"/>
        <v>3.8249999999999997</v>
      </c>
      <c r="W138" s="4">
        <f t="shared" si="18"/>
        <v>16.574999999999999</v>
      </c>
      <c r="X138" s="4" t="str">
        <f t="shared" si="19"/>
        <v/>
      </c>
    </row>
    <row r="139" spans="1:24" ht="21" x14ac:dyDescent="0.2">
      <c r="A139" s="28">
        <v>118</v>
      </c>
      <c r="B139" s="98"/>
      <c r="C139" s="99" t="s">
        <v>229</v>
      </c>
      <c r="D139" s="99" t="s">
        <v>326</v>
      </c>
      <c r="E139" s="99" t="s">
        <v>343</v>
      </c>
      <c r="F139" s="99" t="s">
        <v>344</v>
      </c>
      <c r="G139" s="100">
        <v>9.5</v>
      </c>
      <c r="H139" s="100"/>
      <c r="I139" s="100"/>
      <c r="J139" s="28" t="s">
        <v>654</v>
      </c>
      <c r="K139" s="28" t="s">
        <v>142</v>
      </c>
      <c r="L139" s="54">
        <f>VLOOKUP(K139,Reinigungstage!A10:C31,3,FALSE)</f>
        <v>1</v>
      </c>
      <c r="M139" s="54">
        <f t="shared" si="10"/>
        <v>9.5</v>
      </c>
      <c r="N139" s="101">
        <f t="shared" si="11"/>
        <v>0</v>
      </c>
      <c r="O139" s="54">
        <f ca="1">IF('SVS GrundRG'!H61="",0,'SVS GrundRG'!H61)</f>
        <v>0</v>
      </c>
      <c r="P139" s="54">
        <f t="shared" si="12"/>
        <v>0</v>
      </c>
      <c r="Q139" s="54">
        <f t="shared" si="13"/>
        <v>0</v>
      </c>
      <c r="R139" s="54">
        <f t="shared" si="14"/>
        <v>0</v>
      </c>
      <c r="S139" s="4" t="str">
        <f t="shared" si="15"/>
        <v>Leistungswert eintragen</v>
      </c>
      <c r="U139" s="4">
        <f t="shared" si="16"/>
        <v>21</v>
      </c>
      <c r="V139" s="4">
        <f t="shared" si="17"/>
        <v>6.3</v>
      </c>
      <c r="W139" s="4">
        <f t="shared" si="18"/>
        <v>27.3</v>
      </c>
      <c r="X139" s="4" t="str">
        <f t="shared" si="19"/>
        <v/>
      </c>
    </row>
    <row r="140" spans="1:24" ht="15" customHeight="1" x14ac:dyDescent="0.2">
      <c r="A140" s="28">
        <v>119</v>
      </c>
      <c r="B140" s="98"/>
      <c r="C140" s="99" t="s">
        <v>229</v>
      </c>
      <c r="D140" s="99" t="s">
        <v>345</v>
      </c>
      <c r="E140" s="99" t="s">
        <v>346</v>
      </c>
      <c r="F140" s="99" t="s">
        <v>209</v>
      </c>
      <c r="G140" s="100">
        <v>16.100000000000001</v>
      </c>
      <c r="H140" s="100"/>
      <c r="I140" s="100"/>
      <c r="J140" s="28" t="s">
        <v>654</v>
      </c>
      <c r="K140" s="28" t="s">
        <v>142</v>
      </c>
      <c r="L140" s="54">
        <f>VLOOKUP(K140,Reinigungstage!A10:C31,3,FALSE)</f>
        <v>1</v>
      </c>
      <c r="M140" s="54">
        <f t="shared" si="10"/>
        <v>16.100000000000001</v>
      </c>
      <c r="N140" s="101">
        <f t="shared" si="11"/>
        <v>0</v>
      </c>
      <c r="O140" s="54">
        <f ca="1">IF('SVS GrundRG'!H61="",0,'SVS GrundRG'!H61)</f>
        <v>0</v>
      </c>
      <c r="P140" s="54">
        <f t="shared" si="12"/>
        <v>0</v>
      </c>
      <c r="Q140" s="54">
        <f t="shared" si="13"/>
        <v>0</v>
      </c>
      <c r="R140" s="54">
        <f t="shared" si="14"/>
        <v>0</v>
      </c>
      <c r="S140" s="4" t="str">
        <f t="shared" si="15"/>
        <v>Leistungswert eintragen</v>
      </c>
      <c r="U140" s="4">
        <f t="shared" si="16"/>
        <v>21</v>
      </c>
      <c r="V140" s="4">
        <f t="shared" si="17"/>
        <v>6.3</v>
      </c>
      <c r="W140" s="4">
        <f t="shared" si="18"/>
        <v>27.3</v>
      </c>
      <c r="X140" s="4" t="str">
        <f t="shared" si="19"/>
        <v/>
      </c>
    </row>
    <row r="141" spans="1:24" ht="15" customHeight="1" x14ac:dyDescent="0.2">
      <c r="A141" s="28">
        <v>120</v>
      </c>
      <c r="B141" s="98" t="s">
        <v>347</v>
      </c>
      <c r="C141" s="99" t="s">
        <v>229</v>
      </c>
      <c r="D141" s="99" t="s">
        <v>326</v>
      </c>
      <c r="E141" s="99" t="s">
        <v>348</v>
      </c>
      <c r="F141" s="99" t="s">
        <v>340</v>
      </c>
      <c r="G141" s="100">
        <v>86.1</v>
      </c>
      <c r="H141" s="100"/>
      <c r="I141" s="100"/>
      <c r="J141" s="28" t="s">
        <v>653</v>
      </c>
      <c r="K141" s="28" t="s">
        <v>142</v>
      </c>
      <c r="L141" s="54">
        <f>VLOOKUP(K141,Reinigungstage!A10:C31,3,FALSE)</f>
        <v>1</v>
      </c>
      <c r="M141" s="54">
        <f t="shared" si="10"/>
        <v>86.1</v>
      </c>
      <c r="N141" s="101">
        <f t="shared" si="11"/>
        <v>0</v>
      </c>
      <c r="O141" s="54">
        <f ca="1">IF('SVS GrundRG'!H61="",0,'SVS GrundRG'!H61)</f>
        <v>0</v>
      </c>
      <c r="P141" s="54">
        <f t="shared" si="12"/>
        <v>0</v>
      </c>
      <c r="Q141" s="54">
        <f t="shared" si="13"/>
        <v>0</v>
      </c>
      <c r="R141" s="54">
        <f t="shared" si="14"/>
        <v>0</v>
      </c>
      <c r="S141" s="4" t="str">
        <f t="shared" si="15"/>
        <v>Leistungswert eintragen</v>
      </c>
      <c r="U141" s="4">
        <f t="shared" si="16"/>
        <v>13.25</v>
      </c>
      <c r="V141" s="4">
        <f t="shared" si="17"/>
        <v>3.9749999999999996</v>
      </c>
      <c r="W141" s="4">
        <f t="shared" si="18"/>
        <v>17.225000000000001</v>
      </c>
      <c r="X141" s="4" t="str">
        <f t="shared" si="19"/>
        <v/>
      </c>
    </row>
    <row r="142" spans="1:24" ht="15" customHeight="1" x14ac:dyDescent="0.2">
      <c r="A142" s="28">
        <v>121</v>
      </c>
      <c r="B142" s="98" t="s">
        <v>349</v>
      </c>
      <c r="C142" s="99" t="s">
        <v>229</v>
      </c>
      <c r="D142" s="99" t="s">
        <v>326</v>
      </c>
      <c r="E142" s="99" t="s">
        <v>240</v>
      </c>
      <c r="F142" s="99" t="s">
        <v>340</v>
      </c>
      <c r="G142" s="100">
        <v>21.8</v>
      </c>
      <c r="H142" s="100"/>
      <c r="I142" s="100"/>
      <c r="J142" s="28" t="s">
        <v>655</v>
      </c>
      <c r="K142" s="28" t="s">
        <v>142</v>
      </c>
      <c r="L142" s="54">
        <f>VLOOKUP(K142,Reinigungstage!A10:C31,3,FALSE)</f>
        <v>1</v>
      </c>
      <c r="M142" s="54">
        <f t="shared" ref="M142:M184" si="20">ROUND(IF(L142=0,0,L142*G142),2)</f>
        <v>21.8</v>
      </c>
      <c r="N142" s="101">
        <f t="shared" ref="N142:N184" si="21">VLOOKUP(J142,$G$4:$H$13,2,FALSE)</f>
        <v>0</v>
      </c>
      <c r="O142" s="54">
        <f ca="1">IF('SVS GrundRG'!H61="",0,'SVS GrundRG'!H61)</f>
        <v>0</v>
      </c>
      <c r="P142" s="54">
        <f t="shared" ref="P142:P184" si="22">ROUND(IF(N142=0,0,M142/N142),2)</f>
        <v>0</v>
      </c>
      <c r="Q142" s="54">
        <f t="shared" ref="Q142:Q184" si="23">ROUND(IF(P142=0,0,P142*O142),2)</f>
        <v>0</v>
      </c>
      <c r="R142" s="54">
        <f t="shared" ref="R142:R184" si="24">ROUND(IF(P142=0,0,Q142/L142),2)</f>
        <v>0</v>
      </c>
      <c r="S142" s="4" t="str">
        <f t="shared" ref="S142:S184" si="25">IF(M142=0,"",IF(N142=0,"Leistungswert eintragen",IF(O142=0,"SVS prüfen","")))</f>
        <v>Leistungswert eintragen</v>
      </c>
      <c r="U142" s="4">
        <f t="shared" ref="U142:U184" si="26">VLOOKUP(J142,$U$4:$V$13,2,FALSE)</f>
        <v>12.75</v>
      </c>
      <c r="V142" s="4">
        <f t="shared" ref="V142:V184" si="27">U142*30%</f>
        <v>3.8249999999999997</v>
      </c>
      <c r="W142" s="4">
        <f t="shared" ref="W142:W184" si="28">SUM(U142:V142)</f>
        <v>16.574999999999999</v>
      </c>
      <c r="X142" s="4" t="str">
        <f t="shared" ref="X142:X184" si="29">IF(N142=0,"",IF(W142&lt;N142,1,IF(W142&gt;=N142,0,"")))</f>
        <v/>
      </c>
    </row>
    <row r="143" spans="1:24" ht="15" customHeight="1" x14ac:dyDescent="0.2">
      <c r="A143" s="28">
        <v>122</v>
      </c>
      <c r="B143" s="98" t="s">
        <v>350</v>
      </c>
      <c r="C143" s="99" t="s">
        <v>229</v>
      </c>
      <c r="D143" s="99" t="s">
        <v>326</v>
      </c>
      <c r="E143" s="99" t="s">
        <v>351</v>
      </c>
      <c r="F143" s="99" t="s">
        <v>340</v>
      </c>
      <c r="G143" s="100">
        <v>83</v>
      </c>
      <c r="H143" s="100"/>
      <c r="I143" s="100"/>
      <c r="J143" s="28" t="s">
        <v>653</v>
      </c>
      <c r="K143" s="28" t="s">
        <v>142</v>
      </c>
      <c r="L143" s="54">
        <f>VLOOKUP(K143,Reinigungstage!A10:C31,3,FALSE)</f>
        <v>1</v>
      </c>
      <c r="M143" s="54">
        <f t="shared" si="20"/>
        <v>83</v>
      </c>
      <c r="N143" s="101">
        <f t="shared" si="21"/>
        <v>0</v>
      </c>
      <c r="O143" s="54">
        <f ca="1">IF('SVS GrundRG'!H61="",0,'SVS GrundRG'!H61)</f>
        <v>0</v>
      </c>
      <c r="P143" s="54">
        <f t="shared" si="22"/>
        <v>0</v>
      </c>
      <c r="Q143" s="54">
        <f t="shared" si="23"/>
        <v>0</v>
      </c>
      <c r="R143" s="54">
        <f t="shared" si="24"/>
        <v>0</v>
      </c>
      <c r="S143" s="4" t="str">
        <f t="shared" si="25"/>
        <v>Leistungswert eintragen</v>
      </c>
      <c r="U143" s="4">
        <f t="shared" si="26"/>
        <v>13.25</v>
      </c>
      <c r="V143" s="4">
        <f t="shared" si="27"/>
        <v>3.9749999999999996</v>
      </c>
      <c r="W143" s="4">
        <f t="shared" si="28"/>
        <v>17.225000000000001</v>
      </c>
      <c r="X143" s="4" t="str">
        <f t="shared" si="29"/>
        <v/>
      </c>
    </row>
    <row r="144" spans="1:24" ht="15" customHeight="1" x14ac:dyDescent="0.2">
      <c r="A144" s="28">
        <v>123</v>
      </c>
      <c r="B144" s="98" t="s">
        <v>352</v>
      </c>
      <c r="C144" s="99" t="s">
        <v>229</v>
      </c>
      <c r="D144" s="99" t="s">
        <v>326</v>
      </c>
      <c r="E144" s="99" t="s">
        <v>240</v>
      </c>
      <c r="F144" s="99" t="s">
        <v>340</v>
      </c>
      <c r="G144" s="100">
        <v>21.9</v>
      </c>
      <c r="H144" s="100"/>
      <c r="I144" s="100"/>
      <c r="J144" s="28" t="s">
        <v>655</v>
      </c>
      <c r="K144" s="28" t="s">
        <v>142</v>
      </c>
      <c r="L144" s="54">
        <f>VLOOKUP(K144,Reinigungstage!A10:C31,3,FALSE)</f>
        <v>1</v>
      </c>
      <c r="M144" s="54">
        <f t="shared" si="20"/>
        <v>21.9</v>
      </c>
      <c r="N144" s="101">
        <f t="shared" si="21"/>
        <v>0</v>
      </c>
      <c r="O144" s="54">
        <f ca="1">IF('SVS GrundRG'!H61="",0,'SVS GrundRG'!H61)</f>
        <v>0</v>
      </c>
      <c r="P144" s="54">
        <f t="shared" si="22"/>
        <v>0</v>
      </c>
      <c r="Q144" s="54">
        <f t="shared" si="23"/>
        <v>0</v>
      </c>
      <c r="R144" s="54">
        <f t="shared" si="24"/>
        <v>0</v>
      </c>
      <c r="S144" s="4" t="str">
        <f t="shared" si="25"/>
        <v>Leistungswert eintragen</v>
      </c>
      <c r="U144" s="4">
        <f t="shared" si="26"/>
        <v>12.75</v>
      </c>
      <c r="V144" s="4">
        <f t="shared" si="27"/>
        <v>3.8249999999999997</v>
      </c>
      <c r="W144" s="4">
        <f t="shared" si="28"/>
        <v>16.574999999999999</v>
      </c>
      <c r="X144" s="4" t="str">
        <f t="shared" si="29"/>
        <v/>
      </c>
    </row>
    <row r="145" spans="1:24" ht="15" customHeight="1" x14ac:dyDescent="0.2">
      <c r="A145" s="28">
        <v>124</v>
      </c>
      <c r="B145" s="98" t="s">
        <v>353</v>
      </c>
      <c r="C145" s="99" t="s">
        <v>229</v>
      </c>
      <c r="D145" s="99" t="s">
        <v>326</v>
      </c>
      <c r="E145" s="99" t="s">
        <v>354</v>
      </c>
      <c r="F145" s="99" t="s">
        <v>340</v>
      </c>
      <c r="G145" s="100">
        <v>66.400000000000006</v>
      </c>
      <c r="H145" s="100"/>
      <c r="I145" s="100"/>
      <c r="J145" s="28" t="s">
        <v>653</v>
      </c>
      <c r="K145" s="28" t="s">
        <v>142</v>
      </c>
      <c r="L145" s="54">
        <f>VLOOKUP(K145,Reinigungstage!A10:C31,3,FALSE)</f>
        <v>1</v>
      </c>
      <c r="M145" s="54">
        <f t="shared" si="20"/>
        <v>66.400000000000006</v>
      </c>
      <c r="N145" s="101">
        <f t="shared" si="21"/>
        <v>0</v>
      </c>
      <c r="O145" s="54">
        <f ca="1">IF('SVS GrundRG'!H61="",0,'SVS GrundRG'!H61)</f>
        <v>0</v>
      </c>
      <c r="P145" s="54">
        <f t="shared" si="22"/>
        <v>0</v>
      </c>
      <c r="Q145" s="54">
        <f t="shared" si="23"/>
        <v>0</v>
      </c>
      <c r="R145" s="54">
        <f t="shared" si="24"/>
        <v>0</v>
      </c>
      <c r="S145" s="4" t="str">
        <f t="shared" si="25"/>
        <v>Leistungswert eintragen</v>
      </c>
      <c r="U145" s="4">
        <f t="shared" si="26"/>
        <v>13.25</v>
      </c>
      <c r="V145" s="4">
        <f t="shared" si="27"/>
        <v>3.9749999999999996</v>
      </c>
      <c r="W145" s="4">
        <f t="shared" si="28"/>
        <v>17.225000000000001</v>
      </c>
      <c r="X145" s="4" t="str">
        <f t="shared" si="29"/>
        <v/>
      </c>
    </row>
    <row r="146" spans="1:24" ht="15" customHeight="1" x14ac:dyDescent="0.2">
      <c r="A146" s="28">
        <v>125</v>
      </c>
      <c r="B146" s="98"/>
      <c r="C146" s="99" t="s">
        <v>229</v>
      </c>
      <c r="D146" s="99" t="s">
        <v>326</v>
      </c>
      <c r="E146" s="99" t="s">
        <v>357</v>
      </c>
      <c r="F146" s="99" t="s">
        <v>209</v>
      </c>
      <c r="G146" s="100">
        <v>60.9</v>
      </c>
      <c r="H146" s="100"/>
      <c r="I146" s="100"/>
      <c r="J146" s="28" t="s">
        <v>656</v>
      </c>
      <c r="K146" s="28" t="s">
        <v>142</v>
      </c>
      <c r="L146" s="54">
        <f>VLOOKUP(K146,Reinigungstage!A10:C31,3,FALSE)</f>
        <v>1</v>
      </c>
      <c r="M146" s="54">
        <f t="shared" si="20"/>
        <v>60.9</v>
      </c>
      <c r="N146" s="101">
        <f t="shared" si="21"/>
        <v>0</v>
      </c>
      <c r="O146" s="54">
        <f ca="1">IF('SVS GrundRG'!H61="",0,'SVS GrundRG'!H61)</f>
        <v>0</v>
      </c>
      <c r="P146" s="54">
        <f t="shared" si="22"/>
        <v>0</v>
      </c>
      <c r="Q146" s="54">
        <f t="shared" si="23"/>
        <v>0</v>
      </c>
      <c r="R146" s="54">
        <f t="shared" si="24"/>
        <v>0</v>
      </c>
      <c r="S146" s="4" t="str">
        <f t="shared" si="25"/>
        <v>Leistungswert eintragen</v>
      </c>
      <c r="U146" s="4">
        <f t="shared" si="26"/>
        <v>15.375</v>
      </c>
      <c r="V146" s="4">
        <f t="shared" si="27"/>
        <v>4.6124999999999998</v>
      </c>
      <c r="W146" s="4">
        <f t="shared" si="28"/>
        <v>19.987500000000001</v>
      </c>
      <c r="X146" s="4" t="str">
        <f t="shared" si="29"/>
        <v/>
      </c>
    </row>
    <row r="147" spans="1:24" ht="15" customHeight="1" x14ac:dyDescent="0.2">
      <c r="A147" s="28">
        <v>126</v>
      </c>
      <c r="B147" s="98"/>
      <c r="C147" s="99" t="s">
        <v>229</v>
      </c>
      <c r="D147" s="99" t="s">
        <v>326</v>
      </c>
      <c r="E147" s="99" t="s">
        <v>358</v>
      </c>
      <c r="F147" s="99" t="s">
        <v>340</v>
      </c>
      <c r="G147" s="100">
        <v>44.2</v>
      </c>
      <c r="H147" s="100"/>
      <c r="I147" s="100"/>
      <c r="J147" s="28" t="s">
        <v>655</v>
      </c>
      <c r="K147" s="28" t="s">
        <v>142</v>
      </c>
      <c r="L147" s="54">
        <f>VLOOKUP(K147,Reinigungstage!A10:C31,3,FALSE)</f>
        <v>1</v>
      </c>
      <c r="M147" s="54">
        <f t="shared" si="20"/>
        <v>44.2</v>
      </c>
      <c r="N147" s="101">
        <f t="shared" si="21"/>
        <v>0</v>
      </c>
      <c r="O147" s="54">
        <f ca="1">IF('SVS GrundRG'!H61="",0,'SVS GrundRG'!H61)</f>
        <v>0</v>
      </c>
      <c r="P147" s="54">
        <f t="shared" si="22"/>
        <v>0</v>
      </c>
      <c r="Q147" s="54">
        <f t="shared" si="23"/>
        <v>0</v>
      </c>
      <c r="R147" s="54">
        <f t="shared" si="24"/>
        <v>0</v>
      </c>
      <c r="S147" s="4" t="str">
        <f t="shared" si="25"/>
        <v>Leistungswert eintragen</v>
      </c>
      <c r="U147" s="4">
        <f t="shared" si="26"/>
        <v>12.75</v>
      </c>
      <c r="V147" s="4">
        <f t="shared" si="27"/>
        <v>3.8249999999999997</v>
      </c>
      <c r="W147" s="4">
        <f t="shared" si="28"/>
        <v>16.574999999999999</v>
      </c>
      <c r="X147" s="4" t="str">
        <f t="shared" si="29"/>
        <v/>
      </c>
    </row>
    <row r="148" spans="1:24" ht="15" customHeight="1" x14ac:dyDescent="0.2">
      <c r="A148" s="28">
        <v>127</v>
      </c>
      <c r="B148" s="98"/>
      <c r="C148" s="99" t="s">
        <v>229</v>
      </c>
      <c r="D148" s="99" t="s">
        <v>326</v>
      </c>
      <c r="E148" s="99" t="s">
        <v>359</v>
      </c>
      <c r="F148" s="99" t="s">
        <v>209</v>
      </c>
      <c r="G148" s="100">
        <v>252.5</v>
      </c>
      <c r="H148" s="100"/>
      <c r="I148" s="100">
        <v>2</v>
      </c>
      <c r="J148" s="28" t="s">
        <v>655</v>
      </c>
      <c r="K148" s="28" t="s">
        <v>142</v>
      </c>
      <c r="L148" s="54">
        <f>VLOOKUP(K148,Reinigungstage!A10:C31,3,FALSE)</f>
        <v>1</v>
      </c>
      <c r="M148" s="54">
        <f t="shared" si="20"/>
        <v>252.5</v>
      </c>
      <c r="N148" s="101">
        <f t="shared" si="21"/>
        <v>0</v>
      </c>
      <c r="O148" s="54">
        <f ca="1">IF('SVS GrundRG'!H61="",0,'SVS GrundRG'!H61)</f>
        <v>0</v>
      </c>
      <c r="P148" s="54">
        <f t="shared" si="22"/>
        <v>0</v>
      </c>
      <c r="Q148" s="54">
        <f t="shared" si="23"/>
        <v>0</v>
      </c>
      <c r="R148" s="54">
        <f t="shared" si="24"/>
        <v>0</v>
      </c>
      <c r="S148" s="4" t="str">
        <f t="shared" si="25"/>
        <v>Leistungswert eintragen</v>
      </c>
      <c r="U148" s="4">
        <f t="shared" si="26"/>
        <v>12.75</v>
      </c>
      <c r="V148" s="4">
        <f t="shared" si="27"/>
        <v>3.8249999999999997</v>
      </c>
      <c r="W148" s="4">
        <f t="shared" si="28"/>
        <v>16.574999999999999</v>
      </c>
      <c r="X148" s="4" t="str">
        <f t="shared" si="29"/>
        <v/>
      </c>
    </row>
    <row r="149" spans="1:24" ht="21" x14ac:dyDescent="0.2">
      <c r="A149" s="28">
        <v>128</v>
      </c>
      <c r="B149" s="98"/>
      <c r="C149" s="99" t="s">
        <v>229</v>
      </c>
      <c r="D149" s="99" t="s">
        <v>326</v>
      </c>
      <c r="E149" s="99" t="s">
        <v>360</v>
      </c>
      <c r="F149" s="99" t="s">
        <v>344</v>
      </c>
      <c r="G149" s="100">
        <v>6.9</v>
      </c>
      <c r="H149" s="100"/>
      <c r="I149" s="100"/>
      <c r="J149" s="28" t="s">
        <v>654</v>
      </c>
      <c r="K149" s="28" t="s">
        <v>142</v>
      </c>
      <c r="L149" s="54">
        <f>VLOOKUP(K149,Reinigungstage!A10:C31,3,FALSE)</f>
        <v>1</v>
      </c>
      <c r="M149" s="54">
        <f t="shared" si="20"/>
        <v>6.9</v>
      </c>
      <c r="N149" s="101">
        <f t="shared" si="21"/>
        <v>0</v>
      </c>
      <c r="O149" s="54">
        <f ca="1">IF('SVS GrundRG'!H61="",0,'SVS GrundRG'!H61)</f>
        <v>0</v>
      </c>
      <c r="P149" s="54">
        <f t="shared" si="22"/>
        <v>0</v>
      </c>
      <c r="Q149" s="54">
        <f t="shared" si="23"/>
        <v>0</v>
      </c>
      <c r="R149" s="54">
        <f t="shared" si="24"/>
        <v>0</v>
      </c>
      <c r="S149" s="4" t="str">
        <f t="shared" si="25"/>
        <v>Leistungswert eintragen</v>
      </c>
      <c r="U149" s="4">
        <f t="shared" si="26"/>
        <v>21</v>
      </c>
      <c r="V149" s="4">
        <f t="shared" si="27"/>
        <v>6.3</v>
      </c>
      <c r="W149" s="4">
        <f t="shared" si="28"/>
        <v>27.3</v>
      </c>
      <c r="X149" s="4" t="str">
        <f t="shared" si="29"/>
        <v/>
      </c>
    </row>
    <row r="150" spans="1:24" ht="15" customHeight="1" x14ac:dyDescent="0.2">
      <c r="A150" s="28">
        <v>129</v>
      </c>
      <c r="B150" s="98"/>
      <c r="C150" s="99" t="s">
        <v>206</v>
      </c>
      <c r="D150" s="99" t="s">
        <v>326</v>
      </c>
      <c r="E150" s="99" t="s">
        <v>361</v>
      </c>
      <c r="F150" s="99" t="s">
        <v>209</v>
      </c>
      <c r="G150" s="100">
        <v>18.399999999999999</v>
      </c>
      <c r="H150" s="100"/>
      <c r="I150" s="100"/>
      <c r="J150" s="28" t="s">
        <v>644</v>
      </c>
      <c r="K150" s="28" t="s">
        <v>142</v>
      </c>
      <c r="L150" s="54">
        <f>VLOOKUP(K150,Reinigungstage!A10:C31,3,FALSE)</f>
        <v>1</v>
      </c>
      <c r="M150" s="54">
        <f t="shared" si="20"/>
        <v>18.399999999999999</v>
      </c>
      <c r="N150" s="101">
        <f t="shared" si="21"/>
        <v>0</v>
      </c>
      <c r="O150" s="54">
        <f ca="1">IF('SVS GrundRG'!H61="",0,'SVS GrundRG'!H61)</f>
        <v>0</v>
      </c>
      <c r="P150" s="54">
        <f t="shared" si="22"/>
        <v>0</v>
      </c>
      <c r="Q150" s="54">
        <f t="shared" si="23"/>
        <v>0</v>
      </c>
      <c r="R150" s="54">
        <f t="shared" si="24"/>
        <v>0</v>
      </c>
      <c r="S150" s="4" t="str">
        <f t="shared" si="25"/>
        <v>Leistungswert eintragen</v>
      </c>
      <c r="U150" s="4">
        <f t="shared" si="26"/>
        <v>12.5</v>
      </c>
      <c r="V150" s="4">
        <f t="shared" si="27"/>
        <v>3.75</v>
      </c>
      <c r="W150" s="4">
        <f t="shared" si="28"/>
        <v>16.25</v>
      </c>
      <c r="X150" s="4" t="str">
        <f t="shared" si="29"/>
        <v/>
      </c>
    </row>
    <row r="151" spans="1:24" ht="15" customHeight="1" x14ac:dyDescent="0.2">
      <c r="A151" s="28">
        <v>130</v>
      </c>
      <c r="B151" s="98"/>
      <c r="C151" s="99" t="s">
        <v>246</v>
      </c>
      <c r="D151" s="99" t="s">
        <v>326</v>
      </c>
      <c r="E151" s="99" t="s">
        <v>265</v>
      </c>
      <c r="F151" s="99" t="s">
        <v>209</v>
      </c>
      <c r="G151" s="100">
        <v>28.6</v>
      </c>
      <c r="H151" s="100"/>
      <c r="I151" s="100"/>
      <c r="J151" s="28" t="s">
        <v>654</v>
      </c>
      <c r="K151" s="28" t="s">
        <v>142</v>
      </c>
      <c r="L151" s="54">
        <f>VLOOKUP(K151,Reinigungstage!A10:C31,3,FALSE)</f>
        <v>1</v>
      </c>
      <c r="M151" s="54">
        <f t="shared" si="20"/>
        <v>28.6</v>
      </c>
      <c r="N151" s="101">
        <f t="shared" si="21"/>
        <v>0</v>
      </c>
      <c r="O151" s="54">
        <f ca="1">IF('SVS GrundRG'!H61="",0,'SVS GrundRG'!H61)</f>
        <v>0</v>
      </c>
      <c r="P151" s="54">
        <f t="shared" si="22"/>
        <v>0</v>
      </c>
      <c r="Q151" s="54">
        <f t="shared" si="23"/>
        <v>0</v>
      </c>
      <c r="R151" s="54">
        <f t="shared" si="24"/>
        <v>0</v>
      </c>
      <c r="S151" s="4" t="str">
        <f t="shared" si="25"/>
        <v>Leistungswert eintragen</v>
      </c>
      <c r="U151" s="4">
        <f t="shared" si="26"/>
        <v>21</v>
      </c>
      <c r="V151" s="4">
        <f t="shared" si="27"/>
        <v>6.3</v>
      </c>
      <c r="W151" s="4">
        <f t="shared" si="28"/>
        <v>27.3</v>
      </c>
      <c r="X151" s="4" t="str">
        <f t="shared" si="29"/>
        <v/>
      </c>
    </row>
    <row r="152" spans="1:24" ht="15" customHeight="1" x14ac:dyDescent="0.2">
      <c r="A152" s="28">
        <v>131</v>
      </c>
      <c r="B152" s="98" t="s">
        <v>370</v>
      </c>
      <c r="C152" s="99" t="s">
        <v>246</v>
      </c>
      <c r="D152" s="99" t="s">
        <v>326</v>
      </c>
      <c r="E152" s="99" t="s">
        <v>371</v>
      </c>
      <c r="F152" s="99" t="s">
        <v>214</v>
      </c>
      <c r="G152" s="100">
        <v>57.6</v>
      </c>
      <c r="H152" s="100"/>
      <c r="I152" s="100"/>
      <c r="J152" s="28" t="s">
        <v>653</v>
      </c>
      <c r="K152" s="28" t="s">
        <v>142</v>
      </c>
      <c r="L152" s="54">
        <f>VLOOKUP(K152,Reinigungstage!A10:C31,3,FALSE)</f>
        <v>1</v>
      </c>
      <c r="M152" s="54">
        <f t="shared" si="20"/>
        <v>57.6</v>
      </c>
      <c r="N152" s="101">
        <f t="shared" si="21"/>
        <v>0</v>
      </c>
      <c r="O152" s="54">
        <f ca="1">IF('SVS GrundRG'!H61="",0,'SVS GrundRG'!H61)</f>
        <v>0</v>
      </c>
      <c r="P152" s="54">
        <f t="shared" si="22"/>
        <v>0</v>
      </c>
      <c r="Q152" s="54">
        <f t="shared" si="23"/>
        <v>0</v>
      </c>
      <c r="R152" s="54">
        <f t="shared" si="24"/>
        <v>0</v>
      </c>
      <c r="S152" s="4" t="str">
        <f t="shared" si="25"/>
        <v>Leistungswert eintragen</v>
      </c>
      <c r="U152" s="4">
        <f t="shared" si="26"/>
        <v>13.25</v>
      </c>
      <c r="V152" s="4">
        <f t="shared" si="27"/>
        <v>3.9749999999999996</v>
      </c>
      <c r="W152" s="4">
        <f t="shared" si="28"/>
        <v>17.225000000000001</v>
      </c>
      <c r="X152" s="4" t="str">
        <f t="shared" si="29"/>
        <v/>
      </c>
    </row>
    <row r="153" spans="1:24" ht="15" customHeight="1" x14ac:dyDescent="0.2">
      <c r="A153" s="28">
        <v>132</v>
      </c>
      <c r="B153" s="98" t="s">
        <v>372</v>
      </c>
      <c r="C153" s="99" t="s">
        <v>246</v>
      </c>
      <c r="D153" s="99" t="s">
        <v>326</v>
      </c>
      <c r="E153" s="99" t="s">
        <v>240</v>
      </c>
      <c r="F153" s="99" t="s">
        <v>214</v>
      </c>
      <c r="G153" s="100">
        <v>111.1</v>
      </c>
      <c r="H153" s="100"/>
      <c r="I153" s="100"/>
      <c r="J153" s="28" t="s">
        <v>655</v>
      </c>
      <c r="K153" s="28" t="s">
        <v>142</v>
      </c>
      <c r="L153" s="54">
        <f>VLOOKUP(K153,Reinigungstage!A10:C31,3,FALSE)</f>
        <v>1</v>
      </c>
      <c r="M153" s="54">
        <f t="shared" si="20"/>
        <v>111.1</v>
      </c>
      <c r="N153" s="101">
        <f t="shared" si="21"/>
        <v>0</v>
      </c>
      <c r="O153" s="54">
        <f ca="1">IF('SVS GrundRG'!H61="",0,'SVS GrundRG'!H61)</f>
        <v>0</v>
      </c>
      <c r="P153" s="54">
        <f t="shared" si="22"/>
        <v>0</v>
      </c>
      <c r="Q153" s="54">
        <f t="shared" si="23"/>
        <v>0</v>
      </c>
      <c r="R153" s="54">
        <f t="shared" si="24"/>
        <v>0</v>
      </c>
      <c r="S153" s="4" t="str">
        <f t="shared" si="25"/>
        <v>Leistungswert eintragen</v>
      </c>
      <c r="U153" s="4">
        <f t="shared" si="26"/>
        <v>12.75</v>
      </c>
      <c r="V153" s="4">
        <f t="shared" si="27"/>
        <v>3.8249999999999997</v>
      </c>
      <c r="W153" s="4">
        <f t="shared" si="28"/>
        <v>16.574999999999999</v>
      </c>
      <c r="X153" s="4" t="str">
        <f t="shared" si="29"/>
        <v/>
      </c>
    </row>
    <row r="154" spans="1:24" ht="15" customHeight="1" x14ac:dyDescent="0.2">
      <c r="A154" s="28">
        <v>133</v>
      </c>
      <c r="B154" s="98" t="s">
        <v>373</v>
      </c>
      <c r="C154" s="99" t="s">
        <v>246</v>
      </c>
      <c r="D154" s="99" t="s">
        <v>326</v>
      </c>
      <c r="E154" s="99" t="s">
        <v>374</v>
      </c>
      <c r="F154" s="99" t="s">
        <v>214</v>
      </c>
      <c r="G154" s="100">
        <v>66.5</v>
      </c>
      <c r="H154" s="100"/>
      <c r="I154" s="100"/>
      <c r="J154" s="28" t="s">
        <v>653</v>
      </c>
      <c r="K154" s="28" t="s">
        <v>142</v>
      </c>
      <c r="L154" s="54">
        <f>VLOOKUP(K154,Reinigungstage!A10:C31,3,FALSE)</f>
        <v>1</v>
      </c>
      <c r="M154" s="54">
        <f t="shared" si="20"/>
        <v>66.5</v>
      </c>
      <c r="N154" s="101">
        <f t="shared" si="21"/>
        <v>0</v>
      </c>
      <c r="O154" s="54">
        <f ca="1">IF('SVS GrundRG'!H61="",0,'SVS GrundRG'!H61)</f>
        <v>0</v>
      </c>
      <c r="P154" s="54">
        <f t="shared" si="22"/>
        <v>0</v>
      </c>
      <c r="Q154" s="54">
        <f t="shared" si="23"/>
        <v>0</v>
      </c>
      <c r="R154" s="54">
        <f t="shared" si="24"/>
        <v>0</v>
      </c>
      <c r="S154" s="4" t="str">
        <f t="shared" si="25"/>
        <v>Leistungswert eintragen</v>
      </c>
      <c r="U154" s="4">
        <f t="shared" si="26"/>
        <v>13.25</v>
      </c>
      <c r="V154" s="4">
        <f t="shared" si="27"/>
        <v>3.9749999999999996</v>
      </c>
      <c r="W154" s="4">
        <f t="shared" si="28"/>
        <v>17.225000000000001</v>
      </c>
      <c r="X154" s="4" t="str">
        <f t="shared" si="29"/>
        <v/>
      </c>
    </row>
    <row r="155" spans="1:24" ht="15" customHeight="1" x14ac:dyDescent="0.2">
      <c r="A155" s="28">
        <v>134</v>
      </c>
      <c r="B155" s="98" t="s">
        <v>375</v>
      </c>
      <c r="C155" s="99" t="s">
        <v>246</v>
      </c>
      <c r="D155" s="99" t="s">
        <v>326</v>
      </c>
      <c r="E155" s="99" t="s">
        <v>376</v>
      </c>
      <c r="F155" s="99" t="s">
        <v>214</v>
      </c>
      <c r="G155" s="100">
        <v>48.9</v>
      </c>
      <c r="H155" s="100"/>
      <c r="I155" s="100"/>
      <c r="J155" s="28" t="s">
        <v>653</v>
      </c>
      <c r="K155" s="28" t="s">
        <v>142</v>
      </c>
      <c r="L155" s="54">
        <f>VLOOKUP(K155,Reinigungstage!A10:C31,3,FALSE)</f>
        <v>1</v>
      </c>
      <c r="M155" s="54">
        <f t="shared" si="20"/>
        <v>48.9</v>
      </c>
      <c r="N155" s="101">
        <f t="shared" si="21"/>
        <v>0</v>
      </c>
      <c r="O155" s="54">
        <f ca="1">IF('SVS GrundRG'!H61="",0,'SVS GrundRG'!H61)</f>
        <v>0</v>
      </c>
      <c r="P155" s="54">
        <f t="shared" si="22"/>
        <v>0</v>
      </c>
      <c r="Q155" s="54">
        <f t="shared" si="23"/>
        <v>0</v>
      </c>
      <c r="R155" s="54">
        <f t="shared" si="24"/>
        <v>0</v>
      </c>
      <c r="S155" s="4" t="str">
        <f t="shared" si="25"/>
        <v>Leistungswert eintragen</v>
      </c>
      <c r="U155" s="4">
        <f t="shared" si="26"/>
        <v>13.25</v>
      </c>
      <c r="V155" s="4">
        <f t="shared" si="27"/>
        <v>3.9749999999999996</v>
      </c>
      <c r="W155" s="4">
        <f t="shared" si="28"/>
        <v>17.225000000000001</v>
      </c>
      <c r="X155" s="4" t="str">
        <f t="shared" si="29"/>
        <v/>
      </c>
    </row>
    <row r="156" spans="1:24" ht="15" customHeight="1" x14ac:dyDescent="0.2">
      <c r="A156" s="28">
        <v>135</v>
      </c>
      <c r="B156" s="98" t="s">
        <v>377</v>
      </c>
      <c r="C156" s="99" t="s">
        <v>246</v>
      </c>
      <c r="D156" s="99" t="s">
        <v>326</v>
      </c>
      <c r="E156" s="99" t="s">
        <v>378</v>
      </c>
      <c r="F156" s="99" t="s">
        <v>214</v>
      </c>
      <c r="G156" s="100">
        <v>66</v>
      </c>
      <c r="H156" s="100"/>
      <c r="I156" s="100"/>
      <c r="J156" s="28" t="s">
        <v>653</v>
      </c>
      <c r="K156" s="28" t="s">
        <v>142</v>
      </c>
      <c r="L156" s="54">
        <f>VLOOKUP(K156,Reinigungstage!A10:C31,3,FALSE)</f>
        <v>1</v>
      </c>
      <c r="M156" s="54">
        <f t="shared" si="20"/>
        <v>66</v>
      </c>
      <c r="N156" s="101">
        <f t="shared" si="21"/>
        <v>0</v>
      </c>
      <c r="O156" s="54">
        <f ca="1">IF('SVS GrundRG'!H61="",0,'SVS GrundRG'!H61)</f>
        <v>0</v>
      </c>
      <c r="P156" s="54">
        <f t="shared" si="22"/>
        <v>0</v>
      </c>
      <c r="Q156" s="54">
        <f t="shared" si="23"/>
        <v>0</v>
      </c>
      <c r="R156" s="54">
        <f t="shared" si="24"/>
        <v>0</v>
      </c>
      <c r="S156" s="4" t="str">
        <f t="shared" si="25"/>
        <v>Leistungswert eintragen</v>
      </c>
      <c r="U156" s="4">
        <f t="shared" si="26"/>
        <v>13.25</v>
      </c>
      <c r="V156" s="4">
        <f t="shared" si="27"/>
        <v>3.9749999999999996</v>
      </c>
      <c r="W156" s="4">
        <f t="shared" si="28"/>
        <v>17.225000000000001</v>
      </c>
      <c r="X156" s="4" t="str">
        <f t="shared" si="29"/>
        <v/>
      </c>
    </row>
    <row r="157" spans="1:24" ht="21" x14ac:dyDescent="0.2">
      <c r="A157" s="28">
        <v>136</v>
      </c>
      <c r="B157" s="98"/>
      <c r="C157" s="99" t="s">
        <v>246</v>
      </c>
      <c r="D157" s="99" t="s">
        <v>326</v>
      </c>
      <c r="E157" s="99" t="s">
        <v>379</v>
      </c>
      <c r="F157" s="99" t="s">
        <v>209</v>
      </c>
      <c r="G157" s="100">
        <v>142.69999999999999</v>
      </c>
      <c r="H157" s="100"/>
      <c r="I157" s="100"/>
      <c r="J157" s="28" t="s">
        <v>654</v>
      </c>
      <c r="K157" s="28" t="s">
        <v>142</v>
      </c>
      <c r="L157" s="54">
        <f>VLOOKUP(K157,Reinigungstage!A10:C31,3,FALSE)</f>
        <v>1</v>
      </c>
      <c r="M157" s="54">
        <f t="shared" si="20"/>
        <v>142.69999999999999</v>
      </c>
      <c r="N157" s="101">
        <f t="shared" si="21"/>
        <v>0</v>
      </c>
      <c r="O157" s="54">
        <f ca="1">IF('SVS GrundRG'!H61="",0,'SVS GrundRG'!H61)</f>
        <v>0</v>
      </c>
      <c r="P157" s="54">
        <f t="shared" si="22"/>
        <v>0</v>
      </c>
      <c r="Q157" s="54">
        <f t="shared" si="23"/>
        <v>0</v>
      </c>
      <c r="R157" s="54">
        <f t="shared" si="24"/>
        <v>0</v>
      </c>
      <c r="S157" s="4" t="str">
        <f t="shared" si="25"/>
        <v>Leistungswert eintragen</v>
      </c>
      <c r="U157" s="4">
        <f t="shared" si="26"/>
        <v>21</v>
      </c>
      <c r="V157" s="4">
        <f t="shared" si="27"/>
        <v>6.3</v>
      </c>
      <c r="W157" s="4">
        <f t="shared" si="28"/>
        <v>27.3</v>
      </c>
      <c r="X157" s="4" t="str">
        <f t="shared" si="29"/>
        <v/>
      </c>
    </row>
    <row r="158" spans="1:24" ht="15" customHeight="1" x14ac:dyDescent="0.2">
      <c r="A158" s="28">
        <v>137</v>
      </c>
      <c r="B158" s="98"/>
      <c r="C158" s="99" t="s">
        <v>246</v>
      </c>
      <c r="D158" s="99" t="s">
        <v>326</v>
      </c>
      <c r="E158" s="99" t="s">
        <v>224</v>
      </c>
      <c r="F158" s="99" t="s">
        <v>209</v>
      </c>
      <c r="G158" s="100">
        <v>84.9</v>
      </c>
      <c r="H158" s="100"/>
      <c r="I158" s="100"/>
      <c r="J158" s="28" t="s">
        <v>654</v>
      </c>
      <c r="K158" s="28" t="s">
        <v>142</v>
      </c>
      <c r="L158" s="54">
        <f>VLOOKUP(K158,Reinigungstage!A10:C31,3,FALSE)</f>
        <v>1</v>
      </c>
      <c r="M158" s="54">
        <f t="shared" si="20"/>
        <v>84.9</v>
      </c>
      <c r="N158" s="101">
        <f t="shared" si="21"/>
        <v>0</v>
      </c>
      <c r="O158" s="54">
        <f ca="1">IF('SVS GrundRG'!H61="",0,'SVS GrundRG'!H61)</f>
        <v>0</v>
      </c>
      <c r="P158" s="54">
        <f t="shared" si="22"/>
        <v>0</v>
      </c>
      <c r="Q158" s="54">
        <f t="shared" si="23"/>
        <v>0</v>
      </c>
      <c r="R158" s="54">
        <f t="shared" si="24"/>
        <v>0</v>
      </c>
      <c r="S158" s="4" t="str">
        <f t="shared" si="25"/>
        <v>Leistungswert eintragen</v>
      </c>
      <c r="U158" s="4">
        <f t="shared" si="26"/>
        <v>21</v>
      </c>
      <c r="V158" s="4">
        <f t="shared" si="27"/>
        <v>6.3</v>
      </c>
      <c r="W158" s="4">
        <f t="shared" si="28"/>
        <v>27.3</v>
      </c>
      <c r="X158" s="4" t="str">
        <f t="shared" si="29"/>
        <v/>
      </c>
    </row>
    <row r="159" spans="1:24" ht="15" customHeight="1" x14ac:dyDescent="0.2">
      <c r="A159" s="28">
        <v>138</v>
      </c>
      <c r="B159" s="98" t="s">
        <v>408</v>
      </c>
      <c r="C159" s="99" t="s">
        <v>206</v>
      </c>
      <c r="D159" s="99" t="s">
        <v>409</v>
      </c>
      <c r="E159" s="99" t="s">
        <v>251</v>
      </c>
      <c r="F159" s="99" t="s">
        <v>209</v>
      </c>
      <c r="G159" s="100">
        <v>16</v>
      </c>
      <c r="H159" s="100"/>
      <c r="I159" s="100"/>
      <c r="J159" s="28" t="s">
        <v>652</v>
      </c>
      <c r="K159" s="28" t="s">
        <v>142</v>
      </c>
      <c r="L159" s="54">
        <f>VLOOKUP(K159,Reinigungstage!A10:C31,3,FALSE)</f>
        <v>1</v>
      </c>
      <c r="M159" s="54">
        <f t="shared" si="20"/>
        <v>16</v>
      </c>
      <c r="N159" s="101">
        <f t="shared" si="21"/>
        <v>0</v>
      </c>
      <c r="O159" s="54">
        <f ca="1">IF('SVS GrundRG'!H61="",0,'SVS GrundRG'!H61)</f>
        <v>0</v>
      </c>
      <c r="P159" s="54">
        <f t="shared" si="22"/>
        <v>0</v>
      </c>
      <c r="Q159" s="54">
        <f t="shared" si="23"/>
        <v>0</v>
      </c>
      <c r="R159" s="54">
        <f t="shared" si="24"/>
        <v>0</v>
      </c>
      <c r="S159" s="4" t="str">
        <f t="shared" si="25"/>
        <v>Leistungswert eintragen</v>
      </c>
      <c r="U159" s="4">
        <f t="shared" si="26"/>
        <v>6.25</v>
      </c>
      <c r="V159" s="4">
        <f t="shared" si="27"/>
        <v>1.875</v>
      </c>
      <c r="W159" s="4">
        <f t="shared" si="28"/>
        <v>8.125</v>
      </c>
      <c r="X159" s="4" t="str">
        <f t="shared" si="29"/>
        <v/>
      </c>
    </row>
    <row r="160" spans="1:24" ht="15" customHeight="1" x14ac:dyDescent="0.2">
      <c r="A160" s="28">
        <v>139</v>
      </c>
      <c r="B160" s="98" t="s">
        <v>411</v>
      </c>
      <c r="C160" s="99" t="s">
        <v>206</v>
      </c>
      <c r="D160" s="99" t="s">
        <v>409</v>
      </c>
      <c r="E160" s="99" t="s">
        <v>255</v>
      </c>
      <c r="F160" s="99" t="s">
        <v>209</v>
      </c>
      <c r="G160" s="100">
        <v>16.5</v>
      </c>
      <c r="H160" s="100"/>
      <c r="I160" s="100"/>
      <c r="J160" s="28" t="s">
        <v>652</v>
      </c>
      <c r="K160" s="28" t="s">
        <v>142</v>
      </c>
      <c r="L160" s="54">
        <f>VLOOKUP(K160,Reinigungstage!A10:C31,3,FALSE)</f>
        <v>1</v>
      </c>
      <c r="M160" s="54">
        <f t="shared" si="20"/>
        <v>16.5</v>
      </c>
      <c r="N160" s="101">
        <f t="shared" si="21"/>
        <v>0</v>
      </c>
      <c r="O160" s="54">
        <f ca="1">IF('SVS GrundRG'!H61="",0,'SVS GrundRG'!H61)</f>
        <v>0</v>
      </c>
      <c r="P160" s="54">
        <f t="shared" si="22"/>
        <v>0</v>
      </c>
      <c r="Q160" s="54">
        <f t="shared" si="23"/>
        <v>0</v>
      </c>
      <c r="R160" s="54">
        <f t="shared" si="24"/>
        <v>0</v>
      </c>
      <c r="S160" s="4" t="str">
        <f t="shared" si="25"/>
        <v>Leistungswert eintragen</v>
      </c>
      <c r="U160" s="4">
        <f t="shared" si="26"/>
        <v>6.25</v>
      </c>
      <c r="V160" s="4">
        <f t="shared" si="27"/>
        <v>1.875</v>
      </c>
      <c r="W160" s="4">
        <f t="shared" si="28"/>
        <v>8.125</v>
      </c>
      <c r="X160" s="4" t="str">
        <f t="shared" si="29"/>
        <v/>
      </c>
    </row>
    <row r="161" spans="1:24" ht="15" customHeight="1" x14ac:dyDescent="0.2">
      <c r="A161" s="28">
        <v>140</v>
      </c>
      <c r="B161" s="98" t="s">
        <v>412</v>
      </c>
      <c r="C161" s="99" t="s">
        <v>206</v>
      </c>
      <c r="D161" s="99" t="s">
        <v>409</v>
      </c>
      <c r="E161" s="99" t="s">
        <v>413</v>
      </c>
      <c r="F161" s="99" t="s">
        <v>209</v>
      </c>
      <c r="G161" s="100">
        <v>34</v>
      </c>
      <c r="H161" s="100"/>
      <c r="I161" s="100"/>
      <c r="J161" s="28" t="s">
        <v>655</v>
      </c>
      <c r="K161" s="28" t="s">
        <v>142</v>
      </c>
      <c r="L161" s="54">
        <f>VLOOKUP(K161,Reinigungstage!A10:C31,3,FALSE)</f>
        <v>1</v>
      </c>
      <c r="M161" s="54">
        <f t="shared" si="20"/>
        <v>34</v>
      </c>
      <c r="N161" s="101">
        <f t="shared" si="21"/>
        <v>0</v>
      </c>
      <c r="O161" s="54">
        <f ca="1">IF('SVS GrundRG'!H61="",0,'SVS GrundRG'!H61)</f>
        <v>0</v>
      </c>
      <c r="P161" s="54">
        <f t="shared" si="22"/>
        <v>0</v>
      </c>
      <c r="Q161" s="54">
        <f t="shared" si="23"/>
        <v>0</v>
      </c>
      <c r="R161" s="54">
        <f t="shared" si="24"/>
        <v>0</v>
      </c>
      <c r="S161" s="4" t="str">
        <f t="shared" si="25"/>
        <v>Leistungswert eintragen</v>
      </c>
      <c r="U161" s="4">
        <f t="shared" si="26"/>
        <v>12.75</v>
      </c>
      <c r="V161" s="4">
        <f t="shared" si="27"/>
        <v>3.8249999999999997</v>
      </c>
      <c r="W161" s="4">
        <f t="shared" si="28"/>
        <v>16.574999999999999</v>
      </c>
      <c r="X161" s="4" t="str">
        <f t="shared" si="29"/>
        <v/>
      </c>
    </row>
    <row r="162" spans="1:24" ht="15" customHeight="1" x14ac:dyDescent="0.2">
      <c r="A162" s="28">
        <v>141</v>
      </c>
      <c r="B162" s="98" t="s">
        <v>414</v>
      </c>
      <c r="C162" s="99" t="s">
        <v>206</v>
      </c>
      <c r="D162" s="99" t="s">
        <v>409</v>
      </c>
      <c r="E162" s="99" t="s">
        <v>251</v>
      </c>
      <c r="F162" s="99" t="s">
        <v>209</v>
      </c>
      <c r="G162" s="100">
        <v>6.9</v>
      </c>
      <c r="H162" s="100"/>
      <c r="I162" s="100"/>
      <c r="J162" s="28" t="s">
        <v>652</v>
      </c>
      <c r="K162" s="28" t="s">
        <v>142</v>
      </c>
      <c r="L162" s="54">
        <f>VLOOKUP(K162,Reinigungstage!A10:C31,3,FALSE)</f>
        <v>1</v>
      </c>
      <c r="M162" s="54">
        <f t="shared" si="20"/>
        <v>6.9</v>
      </c>
      <c r="N162" s="101">
        <f t="shared" si="21"/>
        <v>0</v>
      </c>
      <c r="O162" s="54">
        <f ca="1">IF('SVS GrundRG'!H61="",0,'SVS GrundRG'!H61)</f>
        <v>0</v>
      </c>
      <c r="P162" s="54">
        <f t="shared" si="22"/>
        <v>0</v>
      </c>
      <c r="Q162" s="54">
        <f t="shared" si="23"/>
        <v>0</v>
      </c>
      <c r="R162" s="54">
        <f t="shared" si="24"/>
        <v>0</v>
      </c>
      <c r="S162" s="4" t="str">
        <f t="shared" si="25"/>
        <v>Leistungswert eintragen</v>
      </c>
      <c r="U162" s="4">
        <f t="shared" si="26"/>
        <v>6.25</v>
      </c>
      <c r="V162" s="4">
        <f t="shared" si="27"/>
        <v>1.875</v>
      </c>
      <c r="W162" s="4">
        <f t="shared" si="28"/>
        <v>8.125</v>
      </c>
      <c r="X162" s="4" t="str">
        <f t="shared" si="29"/>
        <v/>
      </c>
    </row>
    <row r="163" spans="1:24" ht="15" customHeight="1" x14ac:dyDescent="0.2">
      <c r="A163" s="28">
        <v>142</v>
      </c>
      <c r="B163" s="98" t="s">
        <v>415</v>
      </c>
      <c r="C163" s="99" t="s">
        <v>206</v>
      </c>
      <c r="D163" s="99" t="s">
        <v>409</v>
      </c>
      <c r="E163" s="99" t="s">
        <v>255</v>
      </c>
      <c r="F163" s="99" t="s">
        <v>209</v>
      </c>
      <c r="G163" s="100">
        <v>6.8</v>
      </c>
      <c r="H163" s="100"/>
      <c r="I163" s="100"/>
      <c r="J163" s="28" t="s">
        <v>652</v>
      </c>
      <c r="K163" s="28" t="s">
        <v>142</v>
      </c>
      <c r="L163" s="54">
        <f>VLOOKUP(K163,Reinigungstage!A10:C31,3,FALSE)</f>
        <v>1</v>
      </c>
      <c r="M163" s="54">
        <f t="shared" si="20"/>
        <v>6.8</v>
      </c>
      <c r="N163" s="101">
        <f t="shared" si="21"/>
        <v>0</v>
      </c>
      <c r="O163" s="54">
        <f ca="1">IF('SVS GrundRG'!H61="",0,'SVS GrundRG'!H61)</f>
        <v>0</v>
      </c>
      <c r="P163" s="54">
        <f t="shared" si="22"/>
        <v>0</v>
      </c>
      <c r="Q163" s="54">
        <f t="shared" si="23"/>
        <v>0</v>
      </c>
      <c r="R163" s="54">
        <f t="shared" si="24"/>
        <v>0</v>
      </c>
      <c r="S163" s="4" t="str">
        <f t="shared" si="25"/>
        <v>Leistungswert eintragen</v>
      </c>
      <c r="U163" s="4">
        <f t="shared" si="26"/>
        <v>6.25</v>
      </c>
      <c r="V163" s="4">
        <f t="shared" si="27"/>
        <v>1.875</v>
      </c>
      <c r="W163" s="4">
        <f t="shared" si="28"/>
        <v>8.125</v>
      </c>
      <c r="X163" s="4" t="str">
        <f t="shared" si="29"/>
        <v/>
      </c>
    </row>
    <row r="164" spans="1:24" ht="15" customHeight="1" x14ac:dyDescent="0.2">
      <c r="A164" s="28">
        <v>143</v>
      </c>
      <c r="B164" s="98" t="s">
        <v>416</v>
      </c>
      <c r="C164" s="99" t="s">
        <v>206</v>
      </c>
      <c r="D164" s="99" t="s">
        <v>409</v>
      </c>
      <c r="E164" s="99" t="s">
        <v>417</v>
      </c>
      <c r="F164" s="99" t="s">
        <v>217</v>
      </c>
      <c r="G164" s="100">
        <v>22.5</v>
      </c>
      <c r="H164" s="100"/>
      <c r="I164" s="100"/>
      <c r="J164" s="28" t="s">
        <v>417</v>
      </c>
      <c r="K164" s="28" t="s">
        <v>142</v>
      </c>
      <c r="L164" s="54">
        <f>VLOOKUP(K164,Reinigungstage!A10:C31,3,FALSE)</f>
        <v>1</v>
      </c>
      <c r="M164" s="54">
        <f t="shared" si="20"/>
        <v>22.5</v>
      </c>
      <c r="N164" s="101">
        <f t="shared" si="21"/>
        <v>0</v>
      </c>
      <c r="O164" s="54">
        <f ca="1">IF('SVS GrundRG'!H61="",0,'SVS GrundRG'!H61)</f>
        <v>0</v>
      </c>
      <c r="P164" s="54">
        <f t="shared" si="22"/>
        <v>0</v>
      </c>
      <c r="Q164" s="54">
        <f t="shared" si="23"/>
        <v>0</v>
      </c>
      <c r="R164" s="54">
        <f t="shared" si="24"/>
        <v>0</v>
      </c>
      <c r="S164" s="4" t="str">
        <f t="shared" si="25"/>
        <v>Leistungswert eintragen</v>
      </c>
      <c r="U164" s="4">
        <f t="shared" si="26"/>
        <v>11.5</v>
      </c>
      <c r="V164" s="4">
        <f t="shared" si="27"/>
        <v>3.4499999999999997</v>
      </c>
      <c r="W164" s="4">
        <f t="shared" si="28"/>
        <v>14.95</v>
      </c>
      <c r="X164" s="4" t="str">
        <f t="shared" si="29"/>
        <v/>
      </c>
    </row>
    <row r="165" spans="1:24" ht="15" customHeight="1" x14ac:dyDescent="0.2">
      <c r="A165" s="28">
        <v>144</v>
      </c>
      <c r="B165" s="98" t="s">
        <v>418</v>
      </c>
      <c r="C165" s="99" t="s">
        <v>206</v>
      </c>
      <c r="D165" s="99" t="s">
        <v>409</v>
      </c>
      <c r="E165" s="99" t="s">
        <v>417</v>
      </c>
      <c r="F165" s="99" t="s">
        <v>217</v>
      </c>
      <c r="G165" s="100">
        <v>33.5</v>
      </c>
      <c r="H165" s="100"/>
      <c r="I165" s="100"/>
      <c r="J165" s="28" t="s">
        <v>417</v>
      </c>
      <c r="K165" s="28" t="s">
        <v>142</v>
      </c>
      <c r="L165" s="54">
        <f>VLOOKUP(K165,Reinigungstage!A10:C31,3,FALSE)</f>
        <v>1</v>
      </c>
      <c r="M165" s="54">
        <f t="shared" si="20"/>
        <v>33.5</v>
      </c>
      <c r="N165" s="101">
        <f t="shared" si="21"/>
        <v>0</v>
      </c>
      <c r="O165" s="54">
        <f ca="1">IF('SVS GrundRG'!H61="",0,'SVS GrundRG'!H61)</f>
        <v>0</v>
      </c>
      <c r="P165" s="54">
        <f t="shared" si="22"/>
        <v>0</v>
      </c>
      <c r="Q165" s="54">
        <f t="shared" si="23"/>
        <v>0</v>
      </c>
      <c r="R165" s="54">
        <f t="shared" si="24"/>
        <v>0</v>
      </c>
      <c r="S165" s="4" t="str">
        <f t="shared" si="25"/>
        <v>Leistungswert eintragen</v>
      </c>
      <c r="U165" s="4">
        <f t="shared" si="26"/>
        <v>11.5</v>
      </c>
      <c r="V165" s="4">
        <f t="shared" si="27"/>
        <v>3.4499999999999997</v>
      </c>
      <c r="W165" s="4">
        <f t="shared" si="28"/>
        <v>14.95</v>
      </c>
      <c r="X165" s="4" t="str">
        <f t="shared" si="29"/>
        <v/>
      </c>
    </row>
    <row r="166" spans="1:24" ht="15" customHeight="1" x14ac:dyDescent="0.2">
      <c r="A166" s="28">
        <v>145</v>
      </c>
      <c r="B166" s="98" t="s">
        <v>419</v>
      </c>
      <c r="C166" s="99" t="s">
        <v>206</v>
      </c>
      <c r="D166" s="99" t="s">
        <v>409</v>
      </c>
      <c r="E166" s="99" t="s">
        <v>420</v>
      </c>
      <c r="F166" s="99" t="s">
        <v>217</v>
      </c>
      <c r="G166" s="100">
        <v>18.2</v>
      </c>
      <c r="H166" s="100"/>
      <c r="I166" s="100"/>
      <c r="J166" s="28" t="s">
        <v>655</v>
      </c>
      <c r="K166" s="28" t="s">
        <v>142</v>
      </c>
      <c r="L166" s="54">
        <f>VLOOKUP(K166,Reinigungstage!A10:C31,3,FALSE)</f>
        <v>1</v>
      </c>
      <c r="M166" s="54">
        <f t="shared" si="20"/>
        <v>18.2</v>
      </c>
      <c r="N166" s="101">
        <f t="shared" si="21"/>
        <v>0</v>
      </c>
      <c r="O166" s="54">
        <f ca="1">IF('SVS GrundRG'!H61="",0,'SVS GrundRG'!H61)</f>
        <v>0</v>
      </c>
      <c r="P166" s="54">
        <f t="shared" si="22"/>
        <v>0</v>
      </c>
      <c r="Q166" s="54">
        <f t="shared" si="23"/>
        <v>0</v>
      </c>
      <c r="R166" s="54">
        <f t="shared" si="24"/>
        <v>0</v>
      </c>
      <c r="S166" s="4" t="str">
        <f t="shared" si="25"/>
        <v>Leistungswert eintragen</v>
      </c>
      <c r="U166" s="4">
        <f t="shared" si="26"/>
        <v>12.75</v>
      </c>
      <c r="V166" s="4">
        <f t="shared" si="27"/>
        <v>3.8249999999999997</v>
      </c>
      <c r="W166" s="4">
        <f t="shared" si="28"/>
        <v>16.574999999999999</v>
      </c>
      <c r="X166" s="4" t="str">
        <f t="shared" si="29"/>
        <v/>
      </c>
    </row>
    <row r="167" spans="1:24" ht="15" customHeight="1" x14ac:dyDescent="0.2">
      <c r="A167" s="28">
        <v>146</v>
      </c>
      <c r="B167" s="98" t="s">
        <v>421</v>
      </c>
      <c r="C167" s="99" t="s">
        <v>206</v>
      </c>
      <c r="D167" s="99" t="s">
        <v>409</v>
      </c>
      <c r="E167" s="99" t="s">
        <v>417</v>
      </c>
      <c r="F167" s="99" t="s">
        <v>217</v>
      </c>
      <c r="G167" s="100">
        <v>33.700000000000003</v>
      </c>
      <c r="H167" s="100"/>
      <c r="I167" s="100"/>
      <c r="J167" s="28" t="s">
        <v>417</v>
      </c>
      <c r="K167" s="28" t="s">
        <v>142</v>
      </c>
      <c r="L167" s="54">
        <f>VLOOKUP(K167,Reinigungstage!A10:C31,3,FALSE)</f>
        <v>1</v>
      </c>
      <c r="M167" s="54">
        <f t="shared" si="20"/>
        <v>33.700000000000003</v>
      </c>
      <c r="N167" s="101">
        <f t="shared" si="21"/>
        <v>0</v>
      </c>
      <c r="O167" s="54">
        <f ca="1">IF('SVS GrundRG'!H61="",0,'SVS GrundRG'!H61)</f>
        <v>0</v>
      </c>
      <c r="P167" s="54">
        <f t="shared" si="22"/>
        <v>0</v>
      </c>
      <c r="Q167" s="54">
        <f t="shared" si="23"/>
        <v>0</v>
      </c>
      <c r="R167" s="54">
        <f t="shared" si="24"/>
        <v>0</v>
      </c>
      <c r="S167" s="4" t="str">
        <f t="shared" si="25"/>
        <v>Leistungswert eintragen</v>
      </c>
      <c r="U167" s="4">
        <f t="shared" si="26"/>
        <v>11.5</v>
      </c>
      <c r="V167" s="4">
        <f t="shared" si="27"/>
        <v>3.4499999999999997</v>
      </c>
      <c r="W167" s="4">
        <f t="shared" si="28"/>
        <v>14.95</v>
      </c>
      <c r="X167" s="4" t="str">
        <f t="shared" si="29"/>
        <v/>
      </c>
    </row>
    <row r="168" spans="1:24" ht="15" customHeight="1" x14ac:dyDescent="0.2">
      <c r="A168" s="28">
        <v>147</v>
      </c>
      <c r="B168" s="98" t="s">
        <v>422</v>
      </c>
      <c r="C168" s="99" t="s">
        <v>206</v>
      </c>
      <c r="D168" s="99" t="s">
        <v>409</v>
      </c>
      <c r="E168" s="99" t="s">
        <v>417</v>
      </c>
      <c r="F168" s="99" t="s">
        <v>217</v>
      </c>
      <c r="G168" s="100">
        <v>21.6</v>
      </c>
      <c r="H168" s="100"/>
      <c r="I168" s="100"/>
      <c r="J168" s="28" t="s">
        <v>417</v>
      </c>
      <c r="K168" s="28" t="s">
        <v>142</v>
      </c>
      <c r="L168" s="54">
        <f>VLOOKUP(K168,Reinigungstage!A10:C31,3,FALSE)</f>
        <v>1</v>
      </c>
      <c r="M168" s="54">
        <f t="shared" si="20"/>
        <v>21.6</v>
      </c>
      <c r="N168" s="101">
        <f t="shared" si="21"/>
        <v>0</v>
      </c>
      <c r="O168" s="54">
        <f ca="1">IF('SVS GrundRG'!H61="",0,'SVS GrundRG'!H61)</f>
        <v>0</v>
      </c>
      <c r="P168" s="54">
        <f t="shared" si="22"/>
        <v>0</v>
      </c>
      <c r="Q168" s="54">
        <f t="shared" si="23"/>
        <v>0</v>
      </c>
      <c r="R168" s="54">
        <f t="shared" si="24"/>
        <v>0</v>
      </c>
      <c r="S168" s="4" t="str">
        <f t="shared" si="25"/>
        <v>Leistungswert eintragen</v>
      </c>
      <c r="U168" s="4">
        <f t="shared" si="26"/>
        <v>11.5</v>
      </c>
      <c r="V168" s="4">
        <f t="shared" si="27"/>
        <v>3.4499999999999997</v>
      </c>
      <c r="W168" s="4">
        <f t="shared" si="28"/>
        <v>14.95</v>
      </c>
      <c r="X168" s="4" t="str">
        <f t="shared" si="29"/>
        <v/>
      </c>
    </row>
    <row r="169" spans="1:24" ht="15" customHeight="1" x14ac:dyDescent="0.2">
      <c r="A169" s="28">
        <v>148</v>
      </c>
      <c r="B169" s="98" t="s">
        <v>423</v>
      </c>
      <c r="C169" s="99" t="s">
        <v>206</v>
      </c>
      <c r="D169" s="99" t="s">
        <v>409</v>
      </c>
      <c r="E169" s="99" t="s">
        <v>417</v>
      </c>
      <c r="F169" s="99" t="s">
        <v>217</v>
      </c>
      <c r="G169" s="100">
        <v>56.4</v>
      </c>
      <c r="H169" s="100"/>
      <c r="I169" s="100"/>
      <c r="J169" s="28" t="s">
        <v>417</v>
      </c>
      <c r="K169" s="28" t="s">
        <v>142</v>
      </c>
      <c r="L169" s="54">
        <f>VLOOKUP(K169,Reinigungstage!A10:C31,3,FALSE)</f>
        <v>1</v>
      </c>
      <c r="M169" s="54">
        <f t="shared" si="20"/>
        <v>56.4</v>
      </c>
      <c r="N169" s="101">
        <f t="shared" si="21"/>
        <v>0</v>
      </c>
      <c r="O169" s="54">
        <f ca="1">IF('SVS GrundRG'!H61="",0,'SVS GrundRG'!H61)</f>
        <v>0</v>
      </c>
      <c r="P169" s="54">
        <f t="shared" si="22"/>
        <v>0</v>
      </c>
      <c r="Q169" s="54">
        <f t="shared" si="23"/>
        <v>0</v>
      </c>
      <c r="R169" s="54">
        <f t="shared" si="24"/>
        <v>0</v>
      </c>
      <c r="S169" s="4" t="str">
        <f t="shared" si="25"/>
        <v>Leistungswert eintragen</v>
      </c>
      <c r="U169" s="4">
        <f t="shared" si="26"/>
        <v>11.5</v>
      </c>
      <c r="V169" s="4">
        <f t="shared" si="27"/>
        <v>3.4499999999999997</v>
      </c>
      <c r="W169" s="4">
        <f t="shared" si="28"/>
        <v>14.95</v>
      </c>
      <c r="X169" s="4" t="str">
        <f t="shared" si="29"/>
        <v/>
      </c>
    </row>
    <row r="170" spans="1:24" ht="15" customHeight="1" x14ac:dyDescent="0.2">
      <c r="A170" s="28">
        <v>149</v>
      </c>
      <c r="B170" s="98" t="s">
        <v>424</v>
      </c>
      <c r="C170" s="99" t="s">
        <v>206</v>
      </c>
      <c r="D170" s="99" t="s">
        <v>409</v>
      </c>
      <c r="E170" s="99" t="s">
        <v>425</v>
      </c>
      <c r="F170" s="99" t="s">
        <v>217</v>
      </c>
      <c r="G170" s="100">
        <v>65.7</v>
      </c>
      <c r="H170" s="100"/>
      <c r="I170" s="100"/>
      <c r="J170" s="28" t="s">
        <v>655</v>
      </c>
      <c r="K170" s="28" t="s">
        <v>142</v>
      </c>
      <c r="L170" s="54">
        <f>VLOOKUP(K170,Reinigungstage!A10:C31,3,FALSE)</f>
        <v>1</v>
      </c>
      <c r="M170" s="54">
        <f t="shared" si="20"/>
        <v>65.7</v>
      </c>
      <c r="N170" s="101">
        <f t="shared" si="21"/>
        <v>0</v>
      </c>
      <c r="O170" s="54">
        <f ca="1">IF('SVS GrundRG'!H61="",0,'SVS GrundRG'!H61)</f>
        <v>0</v>
      </c>
      <c r="P170" s="54">
        <f t="shared" si="22"/>
        <v>0</v>
      </c>
      <c r="Q170" s="54">
        <f t="shared" si="23"/>
        <v>0</v>
      </c>
      <c r="R170" s="54">
        <f t="shared" si="24"/>
        <v>0</v>
      </c>
      <c r="S170" s="4" t="str">
        <f t="shared" si="25"/>
        <v>Leistungswert eintragen</v>
      </c>
      <c r="U170" s="4">
        <f t="shared" si="26"/>
        <v>12.75</v>
      </c>
      <c r="V170" s="4">
        <f t="shared" si="27"/>
        <v>3.8249999999999997</v>
      </c>
      <c r="W170" s="4">
        <f t="shared" si="28"/>
        <v>16.574999999999999</v>
      </c>
      <c r="X170" s="4" t="str">
        <f t="shared" si="29"/>
        <v/>
      </c>
    </row>
    <row r="171" spans="1:24" ht="15" customHeight="1" x14ac:dyDescent="0.2">
      <c r="A171" s="28">
        <v>150</v>
      </c>
      <c r="B171" s="98"/>
      <c r="C171" s="99" t="s">
        <v>206</v>
      </c>
      <c r="D171" s="99" t="s">
        <v>409</v>
      </c>
      <c r="E171" s="99" t="s">
        <v>225</v>
      </c>
      <c r="F171" s="99" t="s">
        <v>209</v>
      </c>
      <c r="G171" s="100">
        <v>18.2</v>
      </c>
      <c r="H171" s="100"/>
      <c r="I171" s="100"/>
      <c r="J171" s="28" t="s">
        <v>654</v>
      </c>
      <c r="K171" s="28" t="s">
        <v>142</v>
      </c>
      <c r="L171" s="54">
        <f>VLOOKUP(K171,Reinigungstage!A10:C31,3,FALSE)</f>
        <v>1</v>
      </c>
      <c r="M171" s="54">
        <f t="shared" si="20"/>
        <v>18.2</v>
      </c>
      <c r="N171" s="101">
        <f t="shared" si="21"/>
        <v>0</v>
      </c>
      <c r="O171" s="54">
        <f ca="1">IF('SVS GrundRG'!H61="",0,'SVS GrundRG'!H61)</f>
        <v>0</v>
      </c>
      <c r="P171" s="54">
        <f t="shared" si="22"/>
        <v>0</v>
      </c>
      <c r="Q171" s="54">
        <f t="shared" si="23"/>
        <v>0</v>
      </c>
      <c r="R171" s="54">
        <f t="shared" si="24"/>
        <v>0</v>
      </c>
      <c r="S171" s="4" t="str">
        <f t="shared" si="25"/>
        <v>Leistungswert eintragen</v>
      </c>
      <c r="U171" s="4">
        <f t="shared" si="26"/>
        <v>21</v>
      </c>
      <c r="V171" s="4">
        <f t="shared" si="27"/>
        <v>6.3</v>
      </c>
      <c r="W171" s="4">
        <f t="shared" si="28"/>
        <v>27.3</v>
      </c>
      <c r="X171" s="4" t="str">
        <f t="shared" si="29"/>
        <v/>
      </c>
    </row>
    <row r="172" spans="1:24" ht="15" customHeight="1" x14ac:dyDescent="0.2">
      <c r="A172" s="28">
        <v>151</v>
      </c>
      <c r="B172" s="98"/>
      <c r="C172" s="99" t="s">
        <v>206</v>
      </c>
      <c r="D172" s="99" t="s">
        <v>409</v>
      </c>
      <c r="E172" s="99" t="s">
        <v>226</v>
      </c>
      <c r="F172" s="99" t="s">
        <v>209</v>
      </c>
      <c r="G172" s="100">
        <v>13</v>
      </c>
      <c r="H172" s="100"/>
      <c r="I172" s="100"/>
      <c r="J172" s="28" t="s">
        <v>644</v>
      </c>
      <c r="K172" s="28" t="s">
        <v>142</v>
      </c>
      <c r="L172" s="54">
        <f>VLOOKUP(K172,Reinigungstage!A10:C31,3,FALSE)</f>
        <v>1</v>
      </c>
      <c r="M172" s="54">
        <f t="shared" si="20"/>
        <v>13</v>
      </c>
      <c r="N172" s="101">
        <f t="shared" si="21"/>
        <v>0</v>
      </c>
      <c r="O172" s="54">
        <f ca="1">IF('SVS GrundRG'!H61="",0,'SVS GrundRG'!H61)</f>
        <v>0</v>
      </c>
      <c r="P172" s="54">
        <f t="shared" si="22"/>
        <v>0</v>
      </c>
      <c r="Q172" s="54">
        <f t="shared" si="23"/>
        <v>0</v>
      </c>
      <c r="R172" s="54">
        <f t="shared" si="24"/>
        <v>0</v>
      </c>
      <c r="S172" s="4" t="str">
        <f t="shared" si="25"/>
        <v>Leistungswert eintragen</v>
      </c>
      <c r="U172" s="4">
        <f t="shared" si="26"/>
        <v>12.5</v>
      </c>
      <c r="V172" s="4">
        <f t="shared" si="27"/>
        <v>3.75</v>
      </c>
      <c r="W172" s="4">
        <f t="shared" si="28"/>
        <v>16.25</v>
      </c>
      <c r="X172" s="4" t="str">
        <f t="shared" si="29"/>
        <v/>
      </c>
    </row>
    <row r="173" spans="1:24" ht="21" x14ac:dyDescent="0.2">
      <c r="A173" s="28">
        <v>152</v>
      </c>
      <c r="B173" s="98"/>
      <c r="C173" s="99" t="s">
        <v>229</v>
      </c>
      <c r="D173" s="99" t="s">
        <v>409</v>
      </c>
      <c r="E173" s="99" t="s">
        <v>265</v>
      </c>
      <c r="F173" s="99" t="s">
        <v>344</v>
      </c>
      <c r="G173" s="100">
        <v>2.4</v>
      </c>
      <c r="H173" s="100"/>
      <c r="I173" s="100"/>
      <c r="J173" s="28" t="s">
        <v>654</v>
      </c>
      <c r="K173" s="28" t="s">
        <v>142</v>
      </c>
      <c r="L173" s="54">
        <f>VLOOKUP(K173,Reinigungstage!A10:C31,3,FALSE)</f>
        <v>1</v>
      </c>
      <c r="M173" s="54">
        <f t="shared" si="20"/>
        <v>2.4</v>
      </c>
      <c r="N173" s="101">
        <f t="shared" si="21"/>
        <v>0</v>
      </c>
      <c r="O173" s="54">
        <f ca="1">IF('SVS GrundRG'!H61="",0,'SVS GrundRG'!H61)</f>
        <v>0</v>
      </c>
      <c r="P173" s="54">
        <f t="shared" si="22"/>
        <v>0</v>
      </c>
      <c r="Q173" s="54">
        <f t="shared" si="23"/>
        <v>0</v>
      </c>
      <c r="R173" s="54">
        <f t="shared" si="24"/>
        <v>0</v>
      </c>
      <c r="S173" s="4" t="str">
        <f t="shared" si="25"/>
        <v>Leistungswert eintragen</v>
      </c>
      <c r="U173" s="4">
        <f t="shared" si="26"/>
        <v>21</v>
      </c>
      <c r="V173" s="4">
        <f t="shared" si="27"/>
        <v>6.3</v>
      </c>
      <c r="W173" s="4">
        <f t="shared" si="28"/>
        <v>27.3</v>
      </c>
      <c r="X173" s="4" t="str">
        <f t="shared" si="29"/>
        <v/>
      </c>
    </row>
    <row r="174" spans="1:24" ht="15" customHeight="1" x14ac:dyDescent="0.2">
      <c r="A174" s="28">
        <v>153</v>
      </c>
      <c r="B174" s="98" t="s">
        <v>426</v>
      </c>
      <c r="C174" s="99" t="s">
        <v>206</v>
      </c>
      <c r="D174" s="99" t="s">
        <v>409</v>
      </c>
      <c r="E174" s="99" t="s">
        <v>427</v>
      </c>
      <c r="F174" s="99" t="s">
        <v>217</v>
      </c>
      <c r="G174" s="100">
        <v>160.69999999999999</v>
      </c>
      <c r="H174" s="100"/>
      <c r="I174" s="100"/>
      <c r="J174" s="28" t="s">
        <v>417</v>
      </c>
      <c r="K174" s="28" t="s">
        <v>142</v>
      </c>
      <c r="L174" s="54">
        <f>VLOOKUP(K174,Reinigungstage!A10:C31,3,FALSE)</f>
        <v>1</v>
      </c>
      <c r="M174" s="54">
        <f t="shared" si="20"/>
        <v>160.69999999999999</v>
      </c>
      <c r="N174" s="101">
        <f t="shared" si="21"/>
        <v>0</v>
      </c>
      <c r="O174" s="54">
        <f ca="1">IF('SVS GrundRG'!H61="",0,'SVS GrundRG'!H61)</f>
        <v>0</v>
      </c>
      <c r="P174" s="54">
        <f t="shared" si="22"/>
        <v>0</v>
      </c>
      <c r="Q174" s="54">
        <f t="shared" si="23"/>
        <v>0</v>
      </c>
      <c r="R174" s="54">
        <f t="shared" si="24"/>
        <v>0</v>
      </c>
      <c r="S174" s="4" t="str">
        <f t="shared" si="25"/>
        <v>Leistungswert eintragen</v>
      </c>
      <c r="U174" s="4">
        <f t="shared" si="26"/>
        <v>11.5</v>
      </c>
      <c r="V174" s="4">
        <f t="shared" si="27"/>
        <v>3.4499999999999997</v>
      </c>
      <c r="W174" s="4">
        <f t="shared" si="28"/>
        <v>14.95</v>
      </c>
      <c r="X174" s="4" t="str">
        <f t="shared" si="29"/>
        <v/>
      </c>
    </row>
    <row r="175" spans="1:24" ht="15" customHeight="1" x14ac:dyDescent="0.2">
      <c r="A175" s="28">
        <v>154</v>
      </c>
      <c r="B175" s="98" t="s">
        <v>426</v>
      </c>
      <c r="C175" s="99" t="s">
        <v>206</v>
      </c>
      <c r="D175" s="99" t="s">
        <v>409</v>
      </c>
      <c r="E175" s="99" t="s">
        <v>428</v>
      </c>
      <c r="F175" s="99" t="s">
        <v>217</v>
      </c>
      <c r="G175" s="100">
        <v>6</v>
      </c>
      <c r="H175" s="100"/>
      <c r="I175" s="100"/>
      <c r="J175" s="28" t="s">
        <v>656</v>
      </c>
      <c r="K175" s="28" t="s">
        <v>142</v>
      </c>
      <c r="L175" s="54">
        <f>VLOOKUP(K175,Reinigungstage!A10:C31,3,FALSE)</f>
        <v>1</v>
      </c>
      <c r="M175" s="54">
        <f t="shared" si="20"/>
        <v>6</v>
      </c>
      <c r="N175" s="101">
        <f t="shared" si="21"/>
        <v>0</v>
      </c>
      <c r="O175" s="54">
        <f ca="1">IF('SVS GrundRG'!H61="",0,'SVS GrundRG'!H61)</f>
        <v>0</v>
      </c>
      <c r="P175" s="54">
        <f t="shared" si="22"/>
        <v>0</v>
      </c>
      <c r="Q175" s="54">
        <f t="shared" si="23"/>
        <v>0</v>
      </c>
      <c r="R175" s="54">
        <f t="shared" si="24"/>
        <v>0</v>
      </c>
      <c r="S175" s="4" t="str">
        <f t="shared" si="25"/>
        <v>Leistungswert eintragen</v>
      </c>
      <c r="U175" s="4">
        <f t="shared" si="26"/>
        <v>15.375</v>
      </c>
      <c r="V175" s="4">
        <f t="shared" si="27"/>
        <v>4.6124999999999998</v>
      </c>
      <c r="W175" s="4">
        <f t="shared" si="28"/>
        <v>19.987500000000001</v>
      </c>
      <c r="X175" s="4" t="str">
        <f t="shared" si="29"/>
        <v/>
      </c>
    </row>
    <row r="176" spans="1:24" ht="15" customHeight="1" x14ac:dyDescent="0.2">
      <c r="A176" s="28">
        <v>155</v>
      </c>
      <c r="B176" s="98"/>
      <c r="C176" s="99" t="s">
        <v>206</v>
      </c>
      <c r="D176" s="99" t="s">
        <v>409</v>
      </c>
      <c r="E176" s="99" t="s">
        <v>265</v>
      </c>
      <c r="F176" s="99" t="s">
        <v>217</v>
      </c>
      <c r="G176" s="100">
        <v>43.4</v>
      </c>
      <c r="H176" s="100"/>
      <c r="I176" s="100"/>
      <c r="J176" s="28" t="s">
        <v>654</v>
      </c>
      <c r="K176" s="28" t="s">
        <v>142</v>
      </c>
      <c r="L176" s="54">
        <f>VLOOKUP(K176,Reinigungstage!A10:C31,3,FALSE)</f>
        <v>1</v>
      </c>
      <c r="M176" s="54">
        <f t="shared" si="20"/>
        <v>43.4</v>
      </c>
      <c r="N176" s="101">
        <f t="shared" si="21"/>
        <v>0</v>
      </c>
      <c r="O176" s="54">
        <f ca="1">IF('SVS GrundRG'!H61="",0,'SVS GrundRG'!H61)</f>
        <v>0</v>
      </c>
      <c r="P176" s="54">
        <f t="shared" si="22"/>
        <v>0</v>
      </c>
      <c r="Q176" s="54">
        <f t="shared" si="23"/>
        <v>0</v>
      </c>
      <c r="R176" s="54">
        <f t="shared" si="24"/>
        <v>0</v>
      </c>
      <c r="S176" s="4" t="str">
        <f t="shared" si="25"/>
        <v>Leistungswert eintragen</v>
      </c>
      <c r="U176" s="4">
        <f t="shared" si="26"/>
        <v>21</v>
      </c>
      <c r="V176" s="4">
        <f t="shared" si="27"/>
        <v>6.3</v>
      </c>
      <c r="W176" s="4">
        <f t="shared" si="28"/>
        <v>27.3</v>
      </c>
      <c r="X176" s="4" t="str">
        <f t="shared" si="29"/>
        <v/>
      </c>
    </row>
    <row r="177" spans="1:24" ht="15" customHeight="1" x14ac:dyDescent="0.2">
      <c r="A177" s="28">
        <v>156</v>
      </c>
      <c r="B177" s="98"/>
      <c r="C177" s="99" t="s">
        <v>206</v>
      </c>
      <c r="D177" s="99" t="s">
        <v>409</v>
      </c>
      <c r="E177" s="99" t="s">
        <v>429</v>
      </c>
      <c r="F177" s="99" t="s">
        <v>217</v>
      </c>
      <c r="G177" s="100">
        <v>95.1</v>
      </c>
      <c r="H177" s="100"/>
      <c r="I177" s="100"/>
      <c r="J177" s="28" t="s">
        <v>654</v>
      </c>
      <c r="K177" s="28" t="s">
        <v>142</v>
      </c>
      <c r="L177" s="54">
        <f>VLOOKUP(K177,Reinigungstage!A10:C31,3,FALSE)</f>
        <v>1</v>
      </c>
      <c r="M177" s="54">
        <f t="shared" si="20"/>
        <v>95.1</v>
      </c>
      <c r="N177" s="101">
        <f t="shared" si="21"/>
        <v>0</v>
      </c>
      <c r="O177" s="54">
        <f ca="1">IF('SVS GrundRG'!H61="",0,'SVS GrundRG'!H61)</f>
        <v>0</v>
      </c>
      <c r="P177" s="54">
        <f t="shared" si="22"/>
        <v>0</v>
      </c>
      <c r="Q177" s="54">
        <f t="shared" si="23"/>
        <v>0</v>
      </c>
      <c r="R177" s="54">
        <f t="shared" si="24"/>
        <v>0</v>
      </c>
      <c r="S177" s="4" t="str">
        <f t="shared" si="25"/>
        <v>Leistungswert eintragen</v>
      </c>
      <c r="U177" s="4">
        <f t="shared" si="26"/>
        <v>21</v>
      </c>
      <c r="V177" s="4">
        <f t="shared" si="27"/>
        <v>6.3</v>
      </c>
      <c r="W177" s="4">
        <f t="shared" si="28"/>
        <v>27.3</v>
      </c>
      <c r="X177" s="4" t="str">
        <f t="shared" si="29"/>
        <v/>
      </c>
    </row>
    <row r="178" spans="1:24" ht="15" customHeight="1" x14ac:dyDescent="0.2">
      <c r="A178" s="28">
        <v>157</v>
      </c>
      <c r="B178" s="98" t="s">
        <v>430</v>
      </c>
      <c r="C178" s="99" t="s">
        <v>206</v>
      </c>
      <c r="D178" s="99" t="s">
        <v>409</v>
      </c>
      <c r="E178" s="99" t="s">
        <v>431</v>
      </c>
      <c r="F178" s="99" t="s">
        <v>217</v>
      </c>
      <c r="G178" s="100">
        <v>15.1</v>
      </c>
      <c r="H178" s="100"/>
      <c r="I178" s="100"/>
      <c r="J178" s="28" t="s">
        <v>655</v>
      </c>
      <c r="K178" s="28" t="s">
        <v>142</v>
      </c>
      <c r="L178" s="54">
        <f>VLOOKUP(K178,Reinigungstage!A10:C31,3,FALSE)</f>
        <v>1</v>
      </c>
      <c r="M178" s="54">
        <f t="shared" si="20"/>
        <v>15.1</v>
      </c>
      <c r="N178" s="101">
        <f t="shared" si="21"/>
        <v>0</v>
      </c>
      <c r="O178" s="54">
        <f ca="1">IF('SVS GrundRG'!H61="",0,'SVS GrundRG'!H61)</f>
        <v>0</v>
      </c>
      <c r="P178" s="54">
        <f t="shared" si="22"/>
        <v>0</v>
      </c>
      <c r="Q178" s="54">
        <f t="shared" si="23"/>
        <v>0</v>
      </c>
      <c r="R178" s="54">
        <f t="shared" si="24"/>
        <v>0</v>
      </c>
      <c r="S178" s="4" t="str">
        <f t="shared" si="25"/>
        <v>Leistungswert eintragen</v>
      </c>
      <c r="U178" s="4">
        <f t="shared" si="26"/>
        <v>12.75</v>
      </c>
      <c r="V178" s="4">
        <f t="shared" si="27"/>
        <v>3.8249999999999997</v>
      </c>
      <c r="W178" s="4">
        <f t="shared" si="28"/>
        <v>16.574999999999999</v>
      </c>
      <c r="X178" s="4" t="str">
        <f t="shared" si="29"/>
        <v/>
      </c>
    </row>
    <row r="179" spans="1:24" ht="15" customHeight="1" x14ac:dyDescent="0.2">
      <c r="A179" s="28">
        <v>158</v>
      </c>
      <c r="B179" s="98" t="s">
        <v>432</v>
      </c>
      <c r="C179" s="99" t="s">
        <v>206</v>
      </c>
      <c r="D179" s="99" t="s">
        <v>409</v>
      </c>
      <c r="E179" s="99" t="s">
        <v>417</v>
      </c>
      <c r="F179" s="99" t="s">
        <v>217</v>
      </c>
      <c r="G179" s="100">
        <v>15</v>
      </c>
      <c r="H179" s="100"/>
      <c r="I179" s="100"/>
      <c r="J179" s="28" t="s">
        <v>417</v>
      </c>
      <c r="K179" s="28" t="s">
        <v>142</v>
      </c>
      <c r="L179" s="54">
        <f>VLOOKUP(K179,Reinigungstage!A10:C31,3,FALSE)</f>
        <v>1</v>
      </c>
      <c r="M179" s="54">
        <f t="shared" si="20"/>
        <v>15</v>
      </c>
      <c r="N179" s="101">
        <f t="shared" si="21"/>
        <v>0</v>
      </c>
      <c r="O179" s="54">
        <f ca="1">IF('SVS GrundRG'!H61="",0,'SVS GrundRG'!H61)</f>
        <v>0</v>
      </c>
      <c r="P179" s="54">
        <f t="shared" si="22"/>
        <v>0</v>
      </c>
      <c r="Q179" s="54">
        <f t="shared" si="23"/>
        <v>0</v>
      </c>
      <c r="R179" s="54">
        <f t="shared" si="24"/>
        <v>0</v>
      </c>
      <c r="S179" s="4" t="str">
        <f t="shared" si="25"/>
        <v>Leistungswert eintragen</v>
      </c>
      <c r="U179" s="4">
        <f t="shared" si="26"/>
        <v>11.5</v>
      </c>
      <c r="V179" s="4">
        <f t="shared" si="27"/>
        <v>3.4499999999999997</v>
      </c>
      <c r="W179" s="4">
        <f t="shared" si="28"/>
        <v>14.95</v>
      </c>
      <c r="X179" s="4" t="str">
        <f t="shared" si="29"/>
        <v/>
      </c>
    </row>
    <row r="180" spans="1:24" ht="15" customHeight="1" x14ac:dyDescent="0.2">
      <c r="A180" s="28">
        <v>159</v>
      </c>
      <c r="B180" s="98" t="s">
        <v>433</v>
      </c>
      <c r="C180" s="99" t="s">
        <v>206</v>
      </c>
      <c r="D180" s="99" t="s">
        <v>409</v>
      </c>
      <c r="E180" s="99" t="s">
        <v>434</v>
      </c>
      <c r="F180" s="99" t="s">
        <v>217</v>
      </c>
      <c r="G180" s="100">
        <v>21.1</v>
      </c>
      <c r="H180" s="100"/>
      <c r="I180" s="100"/>
      <c r="J180" s="28" t="s">
        <v>417</v>
      </c>
      <c r="K180" s="28" t="s">
        <v>142</v>
      </c>
      <c r="L180" s="54">
        <f>VLOOKUP(K180,Reinigungstage!A10:C31,3,FALSE)</f>
        <v>1</v>
      </c>
      <c r="M180" s="54">
        <f t="shared" si="20"/>
        <v>21.1</v>
      </c>
      <c r="N180" s="101">
        <f t="shared" si="21"/>
        <v>0</v>
      </c>
      <c r="O180" s="54">
        <f ca="1">IF('SVS GrundRG'!H61="",0,'SVS GrundRG'!H61)</f>
        <v>0</v>
      </c>
      <c r="P180" s="54">
        <f t="shared" si="22"/>
        <v>0</v>
      </c>
      <c r="Q180" s="54">
        <f t="shared" si="23"/>
        <v>0</v>
      </c>
      <c r="R180" s="54">
        <f t="shared" si="24"/>
        <v>0</v>
      </c>
      <c r="S180" s="4" t="str">
        <f t="shared" si="25"/>
        <v>Leistungswert eintragen</v>
      </c>
      <c r="U180" s="4">
        <f t="shared" si="26"/>
        <v>11.5</v>
      </c>
      <c r="V180" s="4">
        <f t="shared" si="27"/>
        <v>3.4499999999999997</v>
      </c>
      <c r="W180" s="4">
        <f t="shared" si="28"/>
        <v>14.95</v>
      </c>
      <c r="X180" s="4" t="str">
        <f t="shared" si="29"/>
        <v/>
      </c>
    </row>
    <row r="181" spans="1:24" ht="15" customHeight="1" x14ac:dyDescent="0.2">
      <c r="A181" s="28">
        <v>160</v>
      </c>
      <c r="B181" s="98" t="s">
        <v>435</v>
      </c>
      <c r="C181" s="99" t="s">
        <v>206</v>
      </c>
      <c r="D181" s="99" t="s">
        <v>409</v>
      </c>
      <c r="E181" s="99" t="s">
        <v>436</v>
      </c>
      <c r="F181" s="99" t="s">
        <v>217</v>
      </c>
      <c r="G181" s="100">
        <v>29.4</v>
      </c>
      <c r="H181" s="100"/>
      <c r="I181" s="100"/>
      <c r="J181" s="28" t="s">
        <v>417</v>
      </c>
      <c r="K181" s="28" t="s">
        <v>142</v>
      </c>
      <c r="L181" s="54">
        <f>VLOOKUP(K181,Reinigungstage!A10:C31,3,FALSE)</f>
        <v>1</v>
      </c>
      <c r="M181" s="54">
        <f t="shared" si="20"/>
        <v>29.4</v>
      </c>
      <c r="N181" s="101">
        <f t="shared" si="21"/>
        <v>0</v>
      </c>
      <c r="O181" s="54">
        <f ca="1">IF('SVS GrundRG'!H61="",0,'SVS GrundRG'!H61)</f>
        <v>0</v>
      </c>
      <c r="P181" s="54">
        <f t="shared" si="22"/>
        <v>0</v>
      </c>
      <c r="Q181" s="54">
        <f t="shared" si="23"/>
        <v>0</v>
      </c>
      <c r="R181" s="54">
        <f t="shared" si="24"/>
        <v>0</v>
      </c>
      <c r="S181" s="4" t="str">
        <f t="shared" si="25"/>
        <v>Leistungswert eintragen</v>
      </c>
      <c r="U181" s="4">
        <f t="shared" si="26"/>
        <v>11.5</v>
      </c>
      <c r="V181" s="4">
        <f t="shared" si="27"/>
        <v>3.4499999999999997</v>
      </c>
      <c r="W181" s="4">
        <f t="shared" si="28"/>
        <v>14.95</v>
      </c>
      <c r="X181" s="4" t="str">
        <f t="shared" si="29"/>
        <v/>
      </c>
    </row>
    <row r="182" spans="1:24" ht="15" customHeight="1" x14ac:dyDescent="0.2">
      <c r="A182" s="28">
        <v>161</v>
      </c>
      <c r="B182" s="98" t="s">
        <v>437</v>
      </c>
      <c r="C182" s="99" t="s">
        <v>206</v>
      </c>
      <c r="D182" s="99" t="s">
        <v>409</v>
      </c>
      <c r="E182" s="99" t="s">
        <v>436</v>
      </c>
      <c r="F182" s="99" t="s">
        <v>217</v>
      </c>
      <c r="G182" s="100">
        <v>25</v>
      </c>
      <c r="H182" s="100"/>
      <c r="I182" s="100"/>
      <c r="J182" s="28" t="s">
        <v>417</v>
      </c>
      <c r="K182" s="28" t="s">
        <v>142</v>
      </c>
      <c r="L182" s="54">
        <f>VLOOKUP(K182,Reinigungstage!A10:C31,3,FALSE)</f>
        <v>1</v>
      </c>
      <c r="M182" s="54">
        <f t="shared" si="20"/>
        <v>25</v>
      </c>
      <c r="N182" s="101">
        <f t="shared" si="21"/>
        <v>0</v>
      </c>
      <c r="O182" s="54">
        <f ca="1">IF('SVS GrundRG'!H61="",0,'SVS GrundRG'!H61)</f>
        <v>0</v>
      </c>
      <c r="P182" s="54">
        <f t="shared" si="22"/>
        <v>0</v>
      </c>
      <c r="Q182" s="54">
        <f t="shared" si="23"/>
        <v>0</v>
      </c>
      <c r="R182" s="54">
        <f t="shared" si="24"/>
        <v>0</v>
      </c>
      <c r="S182" s="4" t="str">
        <f t="shared" si="25"/>
        <v>Leistungswert eintragen</v>
      </c>
      <c r="U182" s="4">
        <f t="shared" si="26"/>
        <v>11.5</v>
      </c>
      <c r="V182" s="4">
        <f t="shared" si="27"/>
        <v>3.4499999999999997</v>
      </c>
      <c r="W182" s="4">
        <f t="shared" si="28"/>
        <v>14.95</v>
      </c>
      <c r="X182" s="4" t="str">
        <f t="shared" si="29"/>
        <v/>
      </c>
    </row>
    <row r="183" spans="1:24" ht="15" customHeight="1" x14ac:dyDescent="0.2">
      <c r="A183" s="28">
        <v>162</v>
      </c>
      <c r="B183" s="98" t="s">
        <v>438</v>
      </c>
      <c r="C183" s="99" t="s">
        <v>206</v>
      </c>
      <c r="D183" s="99" t="s">
        <v>409</v>
      </c>
      <c r="E183" s="99" t="s">
        <v>439</v>
      </c>
      <c r="F183" s="99" t="s">
        <v>217</v>
      </c>
      <c r="G183" s="100">
        <v>29.8</v>
      </c>
      <c r="H183" s="100"/>
      <c r="I183" s="100"/>
      <c r="J183" s="28" t="s">
        <v>417</v>
      </c>
      <c r="K183" s="28" t="s">
        <v>142</v>
      </c>
      <c r="L183" s="54">
        <f>VLOOKUP(K183,Reinigungstage!A10:C31,3,FALSE)</f>
        <v>1</v>
      </c>
      <c r="M183" s="54">
        <f t="shared" si="20"/>
        <v>29.8</v>
      </c>
      <c r="N183" s="101">
        <f t="shared" si="21"/>
        <v>0</v>
      </c>
      <c r="O183" s="54">
        <f ca="1">IF('SVS GrundRG'!H61="",0,'SVS GrundRG'!H61)</f>
        <v>0</v>
      </c>
      <c r="P183" s="54">
        <f t="shared" si="22"/>
        <v>0</v>
      </c>
      <c r="Q183" s="54">
        <f t="shared" si="23"/>
        <v>0</v>
      </c>
      <c r="R183" s="54">
        <f t="shared" si="24"/>
        <v>0</v>
      </c>
      <c r="S183" s="4" t="str">
        <f t="shared" si="25"/>
        <v>Leistungswert eintragen</v>
      </c>
      <c r="U183" s="4">
        <f t="shared" si="26"/>
        <v>11.5</v>
      </c>
      <c r="V183" s="4">
        <f t="shared" si="27"/>
        <v>3.4499999999999997</v>
      </c>
      <c r="W183" s="4">
        <f t="shared" si="28"/>
        <v>14.95</v>
      </c>
      <c r="X183" s="4" t="str">
        <f t="shared" si="29"/>
        <v/>
      </c>
    </row>
    <row r="184" spans="1:24" ht="15" customHeight="1" x14ac:dyDescent="0.2">
      <c r="A184" s="28">
        <v>163</v>
      </c>
      <c r="B184" s="98" t="s">
        <v>440</v>
      </c>
      <c r="C184" s="99" t="s">
        <v>206</v>
      </c>
      <c r="D184" s="99" t="s">
        <v>441</v>
      </c>
      <c r="E184" s="99" t="s">
        <v>255</v>
      </c>
      <c r="F184" s="99" t="s">
        <v>209</v>
      </c>
      <c r="G184" s="100">
        <v>9.6999999999999993</v>
      </c>
      <c r="H184" s="100"/>
      <c r="I184" s="100"/>
      <c r="J184" s="28" t="s">
        <v>652</v>
      </c>
      <c r="K184" s="28" t="s">
        <v>142</v>
      </c>
      <c r="L184" s="54">
        <f>VLOOKUP(K184,Reinigungstage!A10:C31,3,FALSE)</f>
        <v>1</v>
      </c>
      <c r="M184" s="54">
        <f t="shared" si="20"/>
        <v>9.6999999999999993</v>
      </c>
      <c r="N184" s="101">
        <f t="shared" si="21"/>
        <v>0</v>
      </c>
      <c r="O184" s="54">
        <f ca="1">IF('SVS GrundRG'!H61="",0,'SVS GrundRG'!H61)</f>
        <v>0</v>
      </c>
      <c r="P184" s="54">
        <f t="shared" si="22"/>
        <v>0</v>
      </c>
      <c r="Q184" s="54">
        <f t="shared" si="23"/>
        <v>0</v>
      </c>
      <c r="R184" s="54">
        <f t="shared" si="24"/>
        <v>0</v>
      </c>
      <c r="S184" s="4" t="str">
        <f t="shared" si="25"/>
        <v>Leistungswert eintragen</v>
      </c>
      <c r="U184" s="4">
        <f t="shared" si="26"/>
        <v>6.25</v>
      </c>
      <c r="V184" s="4">
        <f t="shared" si="27"/>
        <v>1.875</v>
      </c>
      <c r="W184" s="4">
        <f t="shared" si="28"/>
        <v>8.125</v>
      </c>
      <c r="X184" s="4" t="str">
        <f t="shared" si="29"/>
        <v/>
      </c>
    </row>
    <row r="185" spans="1:24" ht="15" customHeight="1" x14ac:dyDescent="0.2">
      <c r="A185" s="28">
        <v>164</v>
      </c>
      <c r="B185" s="98" t="s">
        <v>443</v>
      </c>
      <c r="C185" s="99" t="s">
        <v>206</v>
      </c>
      <c r="D185" s="99" t="s">
        <v>441</v>
      </c>
      <c r="E185" s="99" t="s">
        <v>251</v>
      </c>
      <c r="F185" s="99" t="s">
        <v>209</v>
      </c>
      <c r="G185" s="100">
        <v>12.5</v>
      </c>
      <c r="H185" s="100"/>
      <c r="I185" s="100"/>
      <c r="J185" s="28" t="s">
        <v>652</v>
      </c>
      <c r="K185" s="28" t="s">
        <v>142</v>
      </c>
      <c r="L185" s="54">
        <f>VLOOKUP(K185,Reinigungstage!A10:C31,3,FALSE)</f>
        <v>1</v>
      </c>
      <c r="M185" s="54">
        <f t="shared" ref="M185:M234" si="30">ROUND(IF(L185=0,0,L185*G185),2)</f>
        <v>12.5</v>
      </c>
      <c r="N185" s="101">
        <f t="shared" ref="N185:N234" si="31">VLOOKUP(J185,$G$4:$H$13,2,FALSE)</f>
        <v>0</v>
      </c>
      <c r="O185" s="54">
        <f ca="1">IF('SVS GrundRG'!H61="",0,'SVS GrundRG'!H61)</f>
        <v>0</v>
      </c>
      <c r="P185" s="54">
        <f t="shared" ref="P185:P234" si="32">ROUND(IF(N185=0,0,M185/N185),2)</f>
        <v>0</v>
      </c>
      <c r="Q185" s="54">
        <f t="shared" ref="Q185:Q234" si="33">ROUND(IF(P185=0,0,P185*O185),2)</f>
        <v>0</v>
      </c>
      <c r="R185" s="54">
        <f t="shared" ref="R185:R234" si="34">ROUND(IF(P185=0,0,Q185/L185),2)</f>
        <v>0</v>
      </c>
      <c r="S185" s="4" t="str">
        <f t="shared" ref="S185:S234" si="35">IF(M185=0,"",IF(N185=0,"Leistungswert eintragen",IF(O185=0,"SVS prüfen","")))</f>
        <v>Leistungswert eintragen</v>
      </c>
      <c r="U185" s="4">
        <f t="shared" ref="U185:U234" si="36">VLOOKUP(J185,$U$4:$V$13,2,FALSE)</f>
        <v>6.25</v>
      </c>
      <c r="V185" s="4">
        <f t="shared" ref="V185:V234" si="37">U185*30%</f>
        <v>1.875</v>
      </c>
      <c r="W185" s="4">
        <f t="shared" ref="W185:W234" si="38">SUM(U185:V185)</f>
        <v>8.125</v>
      </c>
      <c r="X185" s="4" t="str">
        <f t="shared" ref="X185:X234" si="39">IF(N185=0,"",IF(W185&lt;N185,1,IF(W185&gt;=N185,0,"")))</f>
        <v/>
      </c>
    </row>
    <row r="186" spans="1:24" ht="15" customHeight="1" x14ac:dyDescent="0.2">
      <c r="A186" s="28">
        <v>165</v>
      </c>
      <c r="B186" s="98"/>
      <c r="C186" s="99" t="s">
        <v>206</v>
      </c>
      <c r="D186" s="99" t="s">
        <v>441</v>
      </c>
      <c r="E186" s="99" t="s">
        <v>270</v>
      </c>
      <c r="F186" s="99" t="s">
        <v>209</v>
      </c>
      <c r="G186" s="100">
        <v>1.5</v>
      </c>
      <c r="H186" s="100"/>
      <c r="I186" s="100"/>
      <c r="J186" s="28" t="s">
        <v>644</v>
      </c>
      <c r="K186" s="28" t="s">
        <v>142</v>
      </c>
      <c r="L186" s="54">
        <f>VLOOKUP(K186,Reinigungstage!A10:C31,3,FALSE)</f>
        <v>1</v>
      </c>
      <c r="M186" s="54">
        <f t="shared" si="30"/>
        <v>1.5</v>
      </c>
      <c r="N186" s="101">
        <f t="shared" si="31"/>
        <v>0</v>
      </c>
      <c r="O186" s="54">
        <f ca="1">IF('SVS GrundRG'!H61="",0,'SVS GrundRG'!H61)</f>
        <v>0</v>
      </c>
      <c r="P186" s="54">
        <f t="shared" si="32"/>
        <v>0</v>
      </c>
      <c r="Q186" s="54">
        <f t="shared" si="33"/>
        <v>0</v>
      </c>
      <c r="R186" s="54">
        <f t="shared" si="34"/>
        <v>0</v>
      </c>
      <c r="S186" s="4" t="str">
        <f t="shared" si="35"/>
        <v>Leistungswert eintragen</v>
      </c>
      <c r="U186" s="4">
        <f t="shared" si="36"/>
        <v>12.5</v>
      </c>
      <c r="V186" s="4">
        <f t="shared" si="37"/>
        <v>3.75</v>
      </c>
      <c r="W186" s="4">
        <f t="shared" si="38"/>
        <v>16.25</v>
      </c>
      <c r="X186" s="4" t="str">
        <f t="shared" si="39"/>
        <v/>
      </c>
    </row>
    <row r="187" spans="1:24" ht="15" customHeight="1" x14ac:dyDescent="0.2">
      <c r="A187" s="28">
        <v>166</v>
      </c>
      <c r="B187" s="98" t="s">
        <v>444</v>
      </c>
      <c r="C187" s="99" t="s">
        <v>206</v>
      </c>
      <c r="D187" s="99" t="s">
        <v>441</v>
      </c>
      <c r="E187" s="99" t="s">
        <v>427</v>
      </c>
      <c r="F187" s="99" t="s">
        <v>217</v>
      </c>
      <c r="G187" s="100">
        <v>176.9</v>
      </c>
      <c r="H187" s="100"/>
      <c r="I187" s="100"/>
      <c r="J187" s="28" t="s">
        <v>417</v>
      </c>
      <c r="K187" s="28" t="s">
        <v>142</v>
      </c>
      <c r="L187" s="54">
        <f>VLOOKUP(K187,Reinigungstage!A10:C31,3,FALSE)</f>
        <v>1</v>
      </c>
      <c r="M187" s="54">
        <f t="shared" si="30"/>
        <v>176.9</v>
      </c>
      <c r="N187" s="101">
        <f t="shared" si="31"/>
        <v>0</v>
      </c>
      <c r="O187" s="54">
        <f ca="1">IF('SVS GrundRG'!H61="",0,'SVS GrundRG'!H61)</f>
        <v>0</v>
      </c>
      <c r="P187" s="54">
        <f t="shared" si="32"/>
        <v>0</v>
      </c>
      <c r="Q187" s="54">
        <f t="shared" si="33"/>
        <v>0</v>
      </c>
      <c r="R187" s="54">
        <f t="shared" si="34"/>
        <v>0</v>
      </c>
      <c r="S187" s="4" t="str">
        <f t="shared" si="35"/>
        <v>Leistungswert eintragen</v>
      </c>
      <c r="U187" s="4">
        <f t="shared" si="36"/>
        <v>11.5</v>
      </c>
      <c r="V187" s="4">
        <f t="shared" si="37"/>
        <v>3.4499999999999997</v>
      </c>
      <c r="W187" s="4">
        <f t="shared" si="38"/>
        <v>14.95</v>
      </c>
      <c r="X187" s="4" t="str">
        <f t="shared" si="39"/>
        <v/>
      </c>
    </row>
    <row r="188" spans="1:24" ht="15" customHeight="1" x14ac:dyDescent="0.2">
      <c r="A188" s="28">
        <v>167</v>
      </c>
      <c r="B188" s="98" t="s">
        <v>445</v>
      </c>
      <c r="C188" s="99" t="s">
        <v>206</v>
      </c>
      <c r="D188" s="99" t="s">
        <v>441</v>
      </c>
      <c r="E188" s="99" t="s">
        <v>425</v>
      </c>
      <c r="F188" s="99" t="s">
        <v>217</v>
      </c>
      <c r="G188" s="100">
        <v>52.1</v>
      </c>
      <c r="H188" s="100"/>
      <c r="I188" s="100"/>
      <c r="J188" s="28" t="s">
        <v>655</v>
      </c>
      <c r="K188" s="28" t="s">
        <v>142</v>
      </c>
      <c r="L188" s="54">
        <f>VLOOKUP(K188,Reinigungstage!A10:C31,3,FALSE)</f>
        <v>1</v>
      </c>
      <c r="M188" s="54">
        <f t="shared" si="30"/>
        <v>52.1</v>
      </c>
      <c r="N188" s="101">
        <f t="shared" si="31"/>
        <v>0</v>
      </c>
      <c r="O188" s="54">
        <f ca="1">IF('SVS GrundRG'!H61="",0,'SVS GrundRG'!H61)</f>
        <v>0</v>
      </c>
      <c r="P188" s="54">
        <f t="shared" si="32"/>
        <v>0</v>
      </c>
      <c r="Q188" s="54">
        <f t="shared" si="33"/>
        <v>0</v>
      </c>
      <c r="R188" s="54">
        <f t="shared" si="34"/>
        <v>0</v>
      </c>
      <c r="S188" s="4" t="str">
        <f t="shared" si="35"/>
        <v>Leistungswert eintragen</v>
      </c>
      <c r="U188" s="4">
        <f t="shared" si="36"/>
        <v>12.75</v>
      </c>
      <c r="V188" s="4">
        <f t="shared" si="37"/>
        <v>3.8249999999999997</v>
      </c>
      <c r="W188" s="4">
        <f t="shared" si="38"/>
        <v>16.574999999999999</v>
      </c>
      <c r="X188" s="4" t="str">
        <f t="shared" si="39"/>
        <v/>
      </c>
    </row>
    <row r="189" spans="1:24" ht="15" customHeight="1" x14ac:dyDescent="0.2">
      <c r="A189" s="28">
        <v>168</v>
      </c>
      <c r="B189" s="98" t="s">
        <v>446</v>
      </c>
      <c r="C189" s="99" t="s">
        <v>206</v>
      </c>
      <c r="D189" s="99" t="s">
        <v>441</v>
      </c>
      <c r="E189" s="99" t="s">
        <v>447</v>
      </c>
      <c r="F189" s="99" t="s">
        <v>217</v>
      </c>
      <c r="G189" s="100">
        <v>27.9</v>
      </c>
      <c r="H189" s="100"/>
      <c r="I189" s="100"/>
      <c r="J189" s="28" t="s">
        <v>655</v>
      </c>
      <c r="K189" s="28" t="s">
        <v>142</v>
      </c>
      <c r="L189" s="54">
        <f>VLOOKUP(K189,Reinigungstage!A10:C31,3,FALSE)</f>
        <v>1</v>
      </c>
      <c r="M189" s="54">
        <f t="shared" si="30"/>
        <v>27.9</v>
      </c>
      <c r="N189" s="101">
        <f t="shared" si="31"/>
        <v>0</v>
      </c>
      <c r="O189" s="54">
        <f ca="1">IF('SVS GrundRG'!H61="",0,'SVS GrundRG'!H61)</f>
        <v>0</v>
      </c>
      <c r="P189" s="54">
        <f t="shared" si="32"/>
        <v>0</v>
      </c>
      <c r="Q189" s="54">
        <f t="shared" si="33"/>
        <v>0</v>
      </c>
      <c r="R189" s="54">
        <f t="shared" si="34"/>
        <v>0</v>
      </c>
      <c r="S189" s="4" t="str">
        <f t="shared" si="35"/>
        <v>Leistungswert eintragen</v>
      </c>
      <c r="U189" s="4">
        <f t="shared" si="36"/>
        <v>12.75</v>
      </c>
      <c r="V189" s="4">
        <f t="shared" si="37"/>
        <v>3.8249999999999997</v>
      </c>
      <c r="W189" s="4">
        <f t="shared" si="38"/>
        <v>16.574999999999999</v>
      </c>
      <c r="X189" s="4" t="str">
        <f t="shared" si="39"/>
        <v/>
      </c>
    </row>
    <row r="190" spans="1:24" ht="15" customHeight="1" x14ac:dyDescent="0.2">
      <c r="A190" s="28">
        <v>169</v>
      </c>
      <c r="B190" s="98" t="s">
        <v>448</v>
      </c>
      <c r="C190" s="99" t="s">
        <v>206</v>
      </c>
      <c r="D190" s="99" t="s">
        <v>441</v>
      </c>
      <c r="E190" s="99" t="s">
        <v>244</v>
      </c>
      <c r="F190" s="99" t="s">
        <v>217</v>
      </c>
      <c r="G190" s="100">
        <v>169.6</v>
      </c>
      <c r="H190" s="100"/>
      <c r="I190" s="100"/>
      <c r="J190" s="28" t="s">
        <v>655</v>
      </c>
      <c r="K190" s="28" t="s">
        <v>142</v>
      </c>
      <c r="L190" s="54">
        <f>VLOOKUP(K190,Reinigungstage!A10:C31,3,FALSE)</f>
        <v>1</v>
      </c>
      <c r="M190" s="54">
        <f t="shared" si="30"/>
        <v>169.6</v>
      </c>
      <c r="N190" s="101">
        <f t="shared" si="31"/>
        <v>0</v>
      </c>
      <c r="O190" s="54">
        <f ca="1">IF('SVS GrundRG'!H61="",0,'SVS GrundRG'!H61)</f>
        <v>0</v>
      </c>
      <c r="P190" s="54">
        <f t="shared" si="32"/>
        <v>0</v>
      </c>
      <c r="Q190" s="54">
        <f t="shared" si="33"/>
        <v>0</v>
      </c>
      <c r="R190" s="54">
        <f t="shared" si="34"/>
        <v>0</v>
      </c>
      <c r="S190" s="4" t="str">
        <f t="shared" si="35"/>
        <v>Leistungswert eintragen</v>
      </c>
      <c r="U190" s="4">
        <f t="shared" si="36"/>
        <v>12.75</v>
      </c>
      <c r="V190" s="4">
        <f t="shared" si="37"/>
        <v>3.8249999999999997</v>
      </c>
      <c r="W190" s="4">
        <f t="shared" si="38"/>
        <v>16.574999999999999</v>
      </c>
      <c r="X190" s="4" t="str">
        <f t="shared" si="39"/>
        <v/>
      </c>
    </row>
    <row r="191" spans="1:24" ht="15" customHeight="1" x14ac:dyDescent="0.2">
      <c r="A191" s="28">
        <v>170</v>
      </c>
      <c r="B191" s="98"/>
      <c r="C191" s="99" t="s">
        <v>206</v>
      </c>
      <c r="D191" s="99" t="s">
        <v>441</v>
      </c>
      <c r="E191" s="99" t="s">
        <v>225</v>
      </c>
      <c r="F191" s="99" t="s">
        <v>209</v>
      </c>
      <c r="G191" s="100">
        <v>19.2</v>
      </c>
      <c r="H191" s="100"/>
      <c r="I191" s="100"/>
      <c r="J191" s="28" t="s">
        <v>654</v>
      </c>
      <c r="K191" s="28" t="s">
        <v>142</v>
      </c>
      <c r="L191" s="54">
        <f>VLOOKUP(K191,Reinigungstage!A10:C31,3,FALSE)</f>
        <v>1</v>
      </c>
      <c r="M191" s="54">
        <f t="shared" si="30"/>
        <v>19.2</v>
      </c>
      <c r="N191" s="101">
        <f t="shared" si="31"/>
        <v>0</v>
      </c>
      <c r="O191" s="54">
        <f ca="1">IF('SVS GrundRG'!H61="",0,'SVS GrundRG'!H61)</f>
        <v>0</v>
      </c>
      <c r="P191" s="54">
        <f t="shared" si="32"/>
        <v>0</v>
      </c>
      <c r="Q191" s="54">
        <f t="shared" si="33"/>
        <v>0</v>
      </c>
      <c r="R191" s="54">
        <f t="shared" si="34"/>
        <v>0</v>
      </c>
      <c r="S191" s="4" t="str">
        <f t="shared" si="35"/>
        <v>Leistungswert eintragen</v>
      </c>
      <c r="U191" s="4">
        <f t="shared" si="36"/>
        <v>21</v>
      </c>
      <c r="V191" s="4">
        <f t="shared" si="37"/>
        <v>6.3</v>
      </c>
      <c r="W191" s="4">
        <f t="shared" si="38"/>
        <v>27.3</v>
      </c>
      <c r="X191" s="4" t="str">
        <f t="shared" si="39"/>
        <v/>
      </c>
    </row>
    <row r="192" spans="1:24" ht="15" customHeight="1" x14ac:dyDescent="0.2">
      <c r="A192" s="28">
        <v>171</v>
      </c>
      <c r="B192" s="98"/>
      <c r="C192" s="99" t="s">
        <v>206</v>
      </c>
      <c r="D192" s="99" t="s">
        <v>441</v>
      </c>
      <c r="E192" s="99" t="s">
        <v>226</v>
      </c>
      <c r="F192" s="99" t="s">
        <v>209</v>
      </c>
      <c r="G192" s="100">
        <v>13</v>
      </c>
      <c r="H192" s="100"/>
      <c r="I192" s="100"/>
      <c r="J192" s="28" t="s">
        <v>644</v>
      </c>
      <c r="K192" s="28" t="s">
        <v>142</v>
      </c>
      <c r="L192" s="54">
        <f>VLOOKUP(K192,Reinigungstage!A10:C31,3,FALSE)</f>
        <v>1</v>
      </c>
      <c r="M192" s="54">
        <f t="shared" si="30"/>
        <v>13</v>
      </c>
      <c r="N192" s="101">
        <f t="shared" si="31"/>
        <v>0</v>
      </c>
      <c r="O192" s="54">
        <f ca="1">IF('SVS GrundRG'!H61="",0,'SVS GrundRG'!H61)</f>
        <v>0</v>
      </c>
      <c r="P192" s="54">
        <f t="shared" si="32"/>
        <v>0</v>
      </c>
      <c r="Q192" s="54">
        <f t="shared" si="33"/>
        <v>0</v>
      </c>
      <c r="R192" s="54">
        <f t="shared" si="34"/>
        <v>0</v>
      </c>
      <c r="S192" s="4" t="str">
        <f t="shared" si="35"/>
        <v>Leistungswert eintragen</v>
      </c>
      <c r="U192" s="4">
        <f t="shared" si="36"/>
        <v>12.5</v>
      </c>
      <c r="V192" s="4">
        <f t="shared" si="37"/>
        <v>3.75</v>
      </c>
      <c r="W192" s="4">
        <f t="shared" si="38"/>
        <v>16.25</v>
      </c>
      <c r="X192" s="4" t="str">
        <f t="shared" si="39"/>
        <v/>
      </c>
    </row>
    <row r="193" spans="1:24" ht="15" customHeight="1" x14ac:dyDescent="0.2">
      <c r="A193" s="28">
        <v>172</v>
      </c>
      <c r="B193" s="98" t="s">
        <v>449</v>
      </c>
      <c r="C193" s="99" t="s">
        <v>206</v>
      </c>
      <c r="D193" s="99" t="s">
        <v>441</v>
      </c>
      <c r="E193" s="99" t="s">
        <v>450</v>
      </c>
      <c r="F193" s="99" t="s">
        <v>217</v>
      </c>
      <c r="G193" s="100">
        <v>11</v>
      </c>
      <c r="H193" s="100"/>
      <c r="I193" s="100"/>
      <c r="J193" s="28" t="s">
        <v>417</v>
      </c>
      <c r="K193" s="28" t="s">
        <v>142</v>
      </c>
      <c r="L193" s="54">
        <f>VLOOKUP(K193,Reinigungstage!A10:C31,3,FALSE)</f>
        <v>1</v>
      </c>
      <c r="M193" s="54">
        <f t="shared" si="30"/>
        <v>11</v>
      </c>
      <c r="N193" s="101">
        <f t="shared" si="31"/>
        <v>0</v>
      </c>
      <c r="O193" s="54">
        <f ca="1">IF('SVS GrundRG'!H61="",0,'SVS GrundRG'!H61)</f>
        <v>0</v>
      </c>
      <c r="P193" s="54">
        <f t="shared" si="32"/>
        <v>0</v>
      </c>
      <c r="Q193" s="54">
        <f t="shared" si="33"/>
        <v>0</v>
      </c>
      <c r="R193" s="54">
        <f t="shared" si="34"/>
        <v>0</v>
      </c>
      <c r="S193" s="4" t="str">
        <f t="shared" si="35"/>
        <v>Leistungswert eintragen</v>
      </c>
      <c r="U193" s="4">
        <f t="shared" si="36"/>
        <v>11.5</v>
      </c>
      <c r="V193" s="4">
        <f t="shared" si="37"/>
        <v>3.4499999999999997</v>
      </c>
      <c r="W193" s="4">
        <f t="shared" si="38"/>
        <v>14.95</v>
      </c>
      <c r="X193" s="4" t="str">
        <f t="shared" si="39"/>
        <v/>
      </c>
    </row>
    <row r="194" spans="1:24" ht="15" customHeight="1" x14ac:dyDescent="0.2">
      <c r="A194" s="28">
        <v>173</v>
      </c>
      <c r="B194" s="98" t="s">
        <v>451</v>
      </c>
      <c r="C194" s="99" t="s">
        <v>206</v>
      </c>
      <c r="D194" s="99" t="s">
        <v>441</v>
      </c>
      <c r="E194" s="99" t="s">
        <v>417</v>
      </c>
      <c r="F194" s="99" t="s">
        <v>217</v>
      </c>
      <c r="G194" s="100">
        <v>10.199999999999999</v>
      </c>
      <c r="H194" s="100"/>
      <c r="I194" s="100"/>
      <c r="J194" s="28" t="s">
        <v>417</v>
      </c>
      <c r="K194" s="28" t="s">
        <v>142</v>
      </c>
      <c r="L194" s="54">
        <f>VLOOKUP(K194,Reinigungstage!A10:C31,3,FALSE)</f>
        <v>1</v>
      </c>
      <c r="M194" s="54">
        <f t="shared" si="30"/>
        <v>10.199999999999999</v>
      </c>
      <c r="N194" s="101">
        <f t="shared" si="31"/>
        <v>0</v>
      </c>
      <c r="O194" s="54">
        <f ca="1">IF('SVS GrundRG'!H61="",0,'SVS GrundRG'!H61)</f>
        <v>0</v>
      </c>
      <c r="P194" s="54">
        <f t="shared" si="32"/>
        <v>0</v>
      </c>
      <c r="Q194" s="54">
        <f t="shared" si="33"/>
        <v>0</v>
      </c>
      <c r="R194" s="54">
        <f t="shared" si="34"/>
        <v>0</v>
      </c>
      <c r="S194" s="4" t="str">
        <f t="shared" si="35"/>
        <v>Leistungswert eintragen</v>
      </c>
      <c r="U194" s="4">
        <f t="shared" si="36"/>
        <v>11.5</v>
      </c>
      <c r="V194" s="4">
        <f t="shared" si="37"/>
        <v>3.4499999999999997</v>
      </c>
      <c r="W194" s="4">
        <f t="shared" si="38"/>
        <v>14.95</v>
      </c>
      <c r="X194" s="4" t="str">
        <f t="shared" si="39"/>
        <v/>
      </c>
    </row>
    <row r="195" spans="1:24" ht="15" customHeight="1" x14ac:dyDescent="0.2">
      <c r="A195" s="28">
        <v>174</v>
      </c>
      <c r="B195" s="98" t="s">
        <v>452</v>
      </c>
      <c r="C195" s="99" t="s">
        <v>206</v>
      </c>
      <c r="D195" s="99" t="s">
        <v>441</v>
      </c>
      <c r="E195" s="99" t="s">
        <v>417</v>
      </c>
      <c r="F195" s="99" t="s">
        <v>217</v>
      </c>
      <c r="G195" s="100">
        <v>10.199999999999999</v>
      </c>
      <c r="H195" s="100"/>
      <c r="I195" s="100"/>
      <c r="J195" s="28" t="s">
        <v>417</v>
      </c>
      <c r="K195" s="28" t="s">
        <v>142</v>
      </c>
      <c r="L195" s="54">
        <f>VLOOKUP(K195,Reinigungstage!A10:C31,3,FALSE)</f>
        <v>1</v>
      </c>
      <c r="M195" s="54">
        <f t="shared" si="30"/>
        <v>10.199999999999999</v>
      </c>
      <c r="N195" s="101">
        <f t="shared" si="31"/>
        <v>0</v>
      </c>
      <c r="O195" s="54">
        <f ca="1">IF('SVS GrundRG'!H61="",0,'SVS GrundRG'!H61)</f>
        <v>0</v>
      </c>
      <c r="P195" s="54">
        <f t="shared" si="32"/>
        <v>0</v>
      </c>
      <c r="Q195" s="54">
        <f t="shared" si="33"/>
        <v>0</v>
      </c>
      <c r="R195" s="54">
        <f t="shared" si="34"/>
        <v>0</v>
      </c>
      <c r="S195" s="4" t="str">
        <f t="shared" si="35"/>
        <v>Leistungswert eintragen</v>
      </c>
      <c r="U195" s="4">
        <f t="shared" si="36"/>
        <v>11.5</v>
      </c>
      <c r="V195" s="4">
        <f t="shared" si="37"/>
        <v>3.4499999999999997</v>
      </c>
      <c r="W195" s="4">
        <f t="shared" si="38"/>
        <v>14.95</v>
      </c>
      <c r="X195" s="4" t="str">
        <f t="shared" si="39"/>
        <v/>
      </c>
    </row>
    <row r="196" spans="1:24" ht="15" customHeight="1" x14ac:dyDescent="0.2">
      <c r="A196" s="28">
        <v>175</v>
      </c>
      <c r="B196" s="98" t="s">
        <v>453</v>
      </c>
      <c r="C196" s="99" t="s">
        <v>206</v>
      </c>
      <c r="D196" s="99" t="s">
        <v>441</v>
      </c>
      <c r="E196" s="99" t="s">
        <v>417</v>
      </c>
      <c r="F196" s="99" t="s">
        <v>217</v>
      </c>
      <c r="G196" s="100">
        <v>13.7</v>
      </c>
      <c r="H196" s="100"/>
      <c r="I196" s="100"/>
      <c r="J196" s="28" t="s">
        <v>417</v>
      </c>
      <c r="K196" s="28" t="s">
        <v>142</v>
      </c>
      <c r="L196" s="54">
        <f>VLOOKUP(K196,Reinigungstage!A10:C31,3,FALSE)</f>
        <v>1</v>
      </c>
      <c r="M196" s="54">
        <f t="shared" si="30"/>
        <v>13.7</v>
      </c>
      <c r="N196" s="101">
        <f t="shared" si="31"/>
        <v>0</v>
      </c>
      <c r="O196" s="54">
        <f ca="1">IF('SVS GrundRG'!H61="",0,'SVS GrundRG'!H61)</f>
        <v>0</v>
      </c>
      <c r="P196" s="54">
        <f t="shared" si="32"/>
        <v>0</v>
      </c>
      <c r="Q196" s="54">
        <f t="shared" si="33"/>
        <v>0</v>
      </c>
      <c r="R196" s="54">
        <f t="shared" si="34"/>
        <v>0</v>
      </c>
      <c r="S196" s="4" t="str">
        <f t="shared" si="35"/>
        <v>Leistungswert eintragen</v>
      </c>
      <c r="U196" s="4">
        <f t="shared" si="36"/>
        <v>11.5</v>
      </c>
      <c r="V196" s="4">
        <f t="shared" si="37"/>
        <v>3.4499999999999997</v>
      </c>
      <c r="W196" s="4">
        <f t="shared" si="38"/>
        <v>14.95</v>
      </c>
      <c r="X196" s="4" t="str">
        <f t="shared" si="39"/>
        <v/>
      </c>
    </row>
    <row r="197" spans="1:24" ht="15" customHeight="1" x14ac:dyDescent="0.2">
      <c r="A197" s="28">
        <v>176</v>
      </c>
      <c r="B197" s="98"/>
      <c r="C197" s="99" t="s">
        <v>206</v>
      </c>
      <c r="D197" s="99" t="s">
        <v>441</v>
      </c>
      <c r="E197" s="99" t="s">
        <v>417</v>
      </c>
      <c r="F197" s="99" t="s">
        <v>217</v>
      </c>
      <c r="G197" s="100">
        <v>12.6</v>
      </c>
      <c r="H197" s="100"/>
      <c r="I197" s="100"/>
      <c r="J197" s="28" t="s">
        <v>417</v>
      </c>
      <c r="K197" s="28" t="s">
        <v>142</v>
      </c>
      <c r="L197" s="54">
        <f>VLOOKUP(K197,Reinigungstage!A10:C31,3,FALSE)</f>
        <v>1</v>
      </c>
      <c r="M197" s="54">
        <f t="shared" si="30"/>
        <v>12.6</v>
      </c>
      <c r="N197" s="101">
        <f t="shared" si="31"/>
        <v>0</v>
      </c>
      <c r="O197" s="54">
        <f ca="1">IF('SVS GrundRG'!H61="",0,'SVS GrundRG'!H61)</f>
        <v>0</v>
      </c>
      <c r="P197" s="54">
        <f t="shared" si="32"/>
        <v>0</v>
      </c>
      <c r="Q197" s="54">
        <f t="shared" si="33"/>
        <v>0</v>
      </c>
      <c r="R197" s="54">
        <f t="shared" si="34"/>
        <v>0</v>
      </c>
      <c r="S197" s="4" t="str">
        <f t="shared" si="35"/>
        <v>Leistungswert eintragen</v>
      </c>
      <c r="U197" s="4">
        <f t="shared" si="36"/>
        <v>11.5</v>
      </c>
      <c r="V197" s="4">
        <f t="shared" si="37"/>
        <v>3.4499999999999997</v>
      </c>
      <c r="W197" s="4">
        <f t="shared" si="38"/>
        <v>14.95</v>
      </c>
      <c r="X197" s="4" t="str">
        <f t="shared" si="39"/>
        <v/>
      </c>
    </row>
    <row r="198" spans="1:24" ht="15" customHeight="1" x14ac:dyDescent="0.2">
      <c r="A198" s="28">
        <v>177</v>
      </c>
      <c r="B198" s="98" t="s">
        <v>454</v>
      </c>
      <c r="C198" s="99" t="s">
        <v>206</v>
      </c>
      <c r="D198" s="99" t="s">
        <v>441</v>
      </c>
      <c r="E198" s="99" t="s">
        <v>455</v>
      </c>
      <c r="F198" s="99" t="s">
        <v>217</v>
      </c>
      <c r="G198" s="100">
        <v>15</v>
      </c>
      <c r="H198" s="100"/>
      <c r="I198" s="100"/>
      <c r="J198" s="28" t="s">
        <v>417</v>
      </c>
      <c r="K198" s="28" t="s">
        <v>142</v>
      </c>
      <c r="L198" s="54">
        <f>VLOOKUP(K198,Reinigungstage!A10:C31,3,FALSE)</f>
        <v>1</v>
      </c>
      <c r="M198" s="54">
        <f t="shared" si="30"/>
        <v>15</v>
      </c>
      <c r="N198" s="101">
        <f t="shared" si="31"/>
        <v>0</v>
      </c>
      <c r="O198" s="54">
        <f ca="1">IF('SVS GrundRG'!H61="",0,'SVS GrundRG'!H61)</f>
        <v>0</v>
      </c>
      <c r="P198" s="54">
        <f t="shared" si="32"/>
        <v>0</v>
      </c>
      <c r="Q198" s="54">
        <f t="shared" si="33"/>
        <v>0</v>
      </c>
      <c r="R198" s="54">
        <f t="shared" si="34"/>
        <v>0</v>
      </c>
      <c r="S198" s="4" t="str">
        <f t="shared" si="35"/>
        <v>Leistungswert eintragen</v>
      </c>
      <c r="U198" s="4">
        <f t="shared" si="36"/>
        <v>11.5</v>
      </c>
      <c r="V198" s="4">
        <f t="shared" si="37"/>
        <v>3.4499999999999997</v>
      </c>
      <c r="W198" s="4">
        <f t="shared" si="38"/>
        <v>14.95</v>
      </c>
      <c r="X198" s="4" t="str">
        <f t="shared" si="39"/>
        <v/>
      </c>
    </row>
    <row r="199" spans="1:24" ht="15" customHeight="1" x14ac:dyDescent="0.2">
      <c r="A199" s="28">
        <v>178</v>
      </c>
      <c r="B199" s="98" t="s">
        <v>456</v>
      </c>
      <c r="C199" s="99" t="s">
        <v>206</v>
      </c>
      <c r="D199" s="99" t="s">
        <v>441</v>
      </c>
      <c r="E199" s="99" t="s">
        <v>417</v>
      </c>
      <c r="F199" s="99" t="s">
        <v>217</v>
      </c>
      <c r="G199" s="100">
        <v>15</v>
      </c>
      <c r="H199" s="100"/>
      <c r="I199" s="100"/>
      <c r="J199" s="28" t="s">
        <v>417</v>
      </c>
      <c r="K199" s="28" t="s">
        <v>142</v>
      </c>
      <c r="L199" s="54">
        <f>VLOOKUP(K199,Reinigungstage!A10:C31,3,FALSE)</f>
        <v>1</v>
      </c>
      <c r="M199" s="54">
        <f t="shared" si="30"/>
        <v>15</v>
      </c>
      <c r="N199" s="101">
        <f t="shared" si="31"/>
        <v>0</v>
      </c>
      <c r="O199" s="54">
        <f ca="1">IF('SVS GrundRG'!H61="",0,'SVS GrundRG'!H61)</f>
        <v>0</v>
      </c>
      <c r="P199" s="54">
        <f t="shared" si="32"/>
        <v>0</v>
      </c>
      <c r="Q199" s="54">
        <f t="shared" si="33"/>
        <v>0</v>
      </c>
      <c r="R199" s="54">
        <f t="shared" si="34"/>
        <v>0</v>
      </c>
      <c r="S199" s="4" t="str">
        <f t="shared" si="35"/>
        <v>Leistungswert eintragen</v>
      </c>
      <c r="U199" s="4">
        <f t="shared" si="36"/>
        <v>11.5</v>
      </c>
      <c r="V199" s="4">
        <f t="shared" si="37"/>
        <v>3.4499999999999997</v>
      </c>
      <c r="W199" s="4">
        <f t="shared" si="38"/>
        <v>14.95</v>
      </c>
      <c r="X199" s="4" t="str">
        <f t="shared" si="39"/>
        <v/>
      </c>
    </row>
    <row r="200" spans="1:24" ht="15" customHeight="1" x14ac:dyDescent="0.2">
      <c r="A200" s="28">
        <v>179</v>
      </c>
      <c r="B200" s="98" t="s">
        <v>457</v>
      </c>
      <c r="C200" s="99" t="s">
        <v>206</v>
      </c>
      <c r="D200" s="99" t="s">
        <v>441</v>
      </c>
      <c r="E200" s="99" t="s">
        <v>417</v>
      </c>
      <c r="F200" s="99" t="s">
        <v>217</v>
      </c>
      <c r="G200" s="100">
        <v>15.1</v>
      </c>
      <c r="H200" s="100"/>
      <c r="I200" s="100"/>
      <c r="J200" s="28" t="s">
        <v>417</v>
      </c>
      <c r="K200" s="28" t="s">
        <v>142</v>
      </c>
      <c r="L200" s="54">
        <f>VLOOKUP(K200,Reinigungstage!A10:C31,3,FALSE)</f>
        <v>1</v>
      </c>
      <c r="M200" s="54">
        <f t="shared" si="30"/>
        <v>15.1</v>
      </c>
      <c r="N200" s="101">
        <f t="shared" si="31"/>
        <v>0</v>
      </c>
      <c r="O200" s="54">
        <f ca="1">IF('SVS GrundRG'!H61="",0,'SVS GrundRG'!H61)</f>
        <v>0</v>
      </c>
      <c r="P200" s="54">
        <f t="shared" si="32"/>
        <v>0</v>
      </c>
      <c r="Q200" s="54">
        <f t="shared" si="33"/>
        <v>0</v>
      </c>
      <c r="R200" s="54">
        <f t="shared" si="34"/>
        <v>0</v>
      </c>
      <c r="S200" s="4" t="str">
        <f t="shared" si="35"/>
        <v>Leistungswert eintragen</v>
      </c>
      <c r="U200" s="4">
        <f t="shared" si="36"/>
        <v>11.5</v>
      </c>
      <c r="V200" s="4">
        <f t="shared" si="37"/>
        <v>3.4499999999999997</v>
      </c>
      <c r="W200" s="4">
        <f t="shared" si="38"/>
        <v>14.95</v>
      </c>
      <c r="X200" s="4" t="str">
        <f t="shared" si="39"/>
        <v/>
      </c>
    </row>
    <row r="201" spans="1:24" ht="15" customHeight="1" x14ac:dyDescent="0.2">
      <c r="A201" s="28">
        <v>180</v>
      </c>
      <c r="B201" s="98" t="s">
        <v>458</v>
      </c>
      <c r="C201" s="99" t="s">
        <v>206</v>
      </c>
      <c r="D201" s="99" t="s">
        <v>441</v>
      </c>
      <c r="E201" s="99" t="s">
        <v>417</v>
      </c>
      <c r="F201" s="99" t="s">
        <v>217</v>
      </c>
      <c r="G201" s="100">
        <v>18.399999999999999</v>
      </c>
      <c r="H201" s="100"/>
      <c r="I201" s="100"/>
      <c r="J201" s="28" t="s">
        <v>417</v>
      </c>
      <c r="K201" s="28" t="s">
        <v>142</v>
      </c>
      <c r="L201" s="54">
        <f>VLOOKUP(K201,Reinigungstage!A10:C31,3,FALSE)</f>
        <v>1</v>
      </c>
      <c r="M201" s="54">
        <f t="shared" si="30"/>
        <v>18.399999999999999</v>
      </c>
      <c r="N201" s="101">
        <f t="shared" si="31"/>
        <v>0</v>
      </c>
      <c r="O201" s="54">
        <f ca="1">IF('SVS GrundRG'!H61="",0,'SVS GrundRG'!H61)</f>
        <v>0</v>
      </c>
      <c r="P201" s="54">
        <f t="shared" si="32"/>
        <v>0</v>
      </c>
      <c r="Q201" s="54">
        <f t="shared" si="33"/>
        <v>0</v>
      </c>
      <c r="R201" s="54">
        <f t="shared" si="34"/>
        <v>0</v>
      </c>
      <c r="S201" s="4" t="str">
        <f t="shared" si="35"/>
        <v>Leistungswert eintragen</v>
      </c>
      <c r="U201" s="4">
        <f t="shared" si="36"/>
        <v>11.5</v>
      </c>
      <c r="V201" s="4">
        <f t="shared" si="37"/>
        <v>3.4499999999999997</v>
      </c>
      <c r="W201" s="4">
        <f t="shared" si="38"/>
        <v>14.95</v>
      </c>
      <c r="X201" s="4" t="str">
        <f t="shared" si="39"/>
        <v/>
      </c>
    </row>
    <row r="202" spans="1:24" ht="15" customHeight="1" x14ac:dyDescent="0.2">
      <c r="A202" s="28">
        <v>181</v>
      </c>
      <c r="B202" s="98" t="s">
        <v>459</v>
      </c>
      <c r="C202" s="99" t="s">
        <v>206</v>
      </c>
      <c r="D202" s="99" t="s">
        <v>441</v>
      </c>
      <c r="E202" s="99" t="s">
        <v>417</v>
      </c>
      <c r="F202" s="99" t="s">
        <v>217</v>
      </c>
      <c r="G202" s="100">
        <v>30.2</v>
      </c>
      <c r="H202" s="100"/>
      <c r="I202" s="100"/>
      <c r="J202" s="28" t="s">
        <v>417</v>
      </c>
      <c r="K202" s="28" t="s">
        <v>142</v>
      </c>
      <c r="L202" s="54">
        <f>VLOOKUP(K202,Reinigungstage!A10:C31,3,FALSE)</f>
        <v>1</v>
      </c>
      <c r="M202" s="54">
        <f t="shared" si="30"/>
        <v>30.2</v>
      </c>
      <c r="N202" s="101">
        <f t="shared" si="31"/>
        <v>0</v>
      </c>
      <c r="O202" s="54">
        <f ca="1">IF('SVS GrundRG'!H61="",0,'SVS GrundRG'!H61)</f>
        <v>0</v>
      </c>
      <c r="P202" s="54">
        <f t="shared" si="32"/>
        <v>0</v>
      </c>
      <c r="Q202" s="54">
        <f t="shared" si="33"/>
        <v>0</v>
      </c>
      <c r="R202" s="54">
        <f t="shared" si="34"/>
        <v>0</v>
      </c>
      <c r="S202" s="4" t="str">
        <f t="shared" si="35"/>
        <v>Leistungswert eintragen</v>
      </c>
      <c r="U202" s="4">
        <f t="shared" si="36"/>
        <v>11.5</v>
      </c>
      <c r="V202" s="4">
        <f t="shared" si="37"/>
        <v>3.4499999999999997</v>
      </c>
      <c r="W202" s="4">
        <f t="shared" si="38"/>
        <v>14.95</v>
      </c>
      <c r="X202" s="4" t="str">
        <f t="shared" si="39"/>
        <v/>
      </c>
    </row>
    <row r="203" spans="1:24" ht="15" customHeight="1" x14ac:dyDescent="0.2">
      <c r="A203" s="28">
        <v>182</v>
      </c>
      <c r="B203" s="98" t="s">
        <v>460</v>
      </c>
      <c r="C203" s="99" t="s">
        <v>206</v>
      </c>
      <c r="D203" s="99" t="s">
        <v>441</v>
      </c>
      <c r="E203" s="99" t="s">
        <v>461</v>
      </c>
      <c r="F203" s="99" t="s">
        <v>217</v>
      </c>
      <c r="G203" s="100">
        <v>38.299999999999997</v>
      </c>
      <c r="H203" s="100"/>
      <c r="I203" s="100"/>
      <c r="J203" s="28" t="s">
        <v>417</v>
      </c>
      <c r="K203" s="28" t="s">
        <v>142</v>
      </c>
      <c r="L203" s="54">
        <f>VLOOKUP(K203,Reinigungstage!A10:C31,3,FALSE)</f>
        <v>1</v>
      </c>
      <c r="M203" s="54">
        <f t="shared" si="30"/>
        <v>38.299999999999997</v>
      </c>
      <c r="N203" s="101">
        <f t="shared" si="31"/>
        <v>0</v>
      </c>
      <c r="O203" s="54">
        <f ca="1">IF('SVS GrundRG'!H61="",0,'SVS GrundRG'!H61)</f>
        <v>0</v>
      </c>
      <c r="P203" s="54">
        <f t="shared" si="32"/>
        <v>0</v>
      </c>
      <c r="Q203" s="54">
        <f t="shared" si="33"/>
        <v>0</v>
      </c>
      <c r="R203" s="54">
        <f t="shared" si="34"/>
        <v>0</v>
      </c>
      <c r="S203" s="4" t="str">
        <f t="shared" si="35"/>
        <v>Leistungswert eintragen</v>
      </c>
      <c r="U203" s="4">
        <f t="shared" si="36"/>
        <v>11.5</v>
      </c>
      <c r="V203" s="4">
        <f t="shared" si="37"/>
        <v>3.4499999999999997</v>
      </c>
      <c r="W203" s="4">
        <f t="shared" si="38"/>
        <v>14.95</v>
      </c>
      <c r="X203" s="4" t="str">
        <f t="shared" si="39"/>
        <v/>
      </c>
    </row>
    <row r="204" spans="1:24" ht="15" customHeight="1" x14ac:dyDescent="0.2">
      <c r="A204" s="28">
        <v>183</v>
      </c>
      <c r="B204" s="98" t="s">
        <v>462</v>
      </c>
      <c r="C204" s="99" t="s">
        <v>206</v>
      </c>
      <c r="D204" s="99" t="s">
        <v>441</v>
      </c>
      <c r="E204" s="99" t="s">
        <v>417</v>
      </c>
      <c r="F204" s="99" t="s">
        <v>217</v>
      </c>
      <c r="G204" s="100">
        <v>17</v>
      </c>
      <c r="H204" s="100"/>
      <c r="I204" s="100"/>
      <c r="J204" s="28" t="s">
        <v>417</v>
      </c>
      <c r="K204" s="28" t="s">
        <v>142</v>
      </c>
      <c r="L204" s="54">
        <f>VLOOKUP(K204,Reinigungstage!A10:C31,3,FALSE)</f>
        <v>1</v>
      </c>
      <c r="M204" s="54">
        <f t="shared" si="30"/>
        <v>17</v>
      </c>
      <c r="N204" s="101">
        <f t="shared" si="31"/>
        <v>0</v>
      </c>
      <c r="O204" s="54">
        <f ca="1">IF('SVS GrundRG'!H61="",0,'SVS GrundRG'!H61)</f>
        <v>0</v>
      </c>
      <c r="P204" s="54">
        <f t="shared" si="32"/>
        <v>0</v>
      </c>
      <c r="Q204" s="54">
        <f t="shared" si="33"/>
        <v>0</v>
      </c>
      <c r="R204" s="54">
        <f t="shared" si="34"/>
        <v>0</v>
      </c>
      <c r="S204" s="4" t="str">
        <f t="shared" si="35"/>
        <v>Leistungswert eintragen</v>
      </c>
      <c r="U204" s="4">
        <f t="shared" si="36"/>
        <v>11.5</v>
      </c>
      <c r="V204" s="4">
        <f t="shared" si="37"/>
        <v>3.4499999999999997</v>
      </c>
      <c r="W204" s="4">
        <f t="shared" si="38"/>
        <v>14.95</v>
      </c>
      <c r="X204" s="4" t="str">
        <f t="shared" si="39"/>
        <v/>
      </c>
    </row>
    <row r="205" spans="1:24" ht="15" customHeight="1" x14ac:dyDescent="0.2">
      <c r="A205" s="28">
        <v>184</v>
      </c>
      <c r="B205" s="98" t="s">
        <v>463</v>
      </c>
      <c r="C205" s="99" t="s">
        <v>206</v>
      </c>
      <c r="D205" s="99" t="s">
        <v>441</v>
      </c>
      <c r="E205" s="99" t="s">
        <v>464</v>
      </c>
      <c r="F205" s="99" t="s">
        <v>217</v>
      </c>
      <c r="G205" s="100">
        <v>10.1</v>
      </c>
      <c r="H205" s="100"/>
      <c r="I205" s="100"/>
      <c r="J205" s="28" t="s">
        <v>655</v>
      </c>
      <c r="K205" s="28" t="s">
        <v>142</v>
      </c>
      <c r="L205" s="54">
        <f>VLOOKUP(K205,Reinigungstage!A10:C31,3,FALSE)</f>
        <v>1</v>
      </c>
      <c r="M205" s="54">
        <f t="shared" si="30"/>
        <v>10.1</v>
      </c>
      <c r="N205" s="101">
        <f t="shared" si="31"/>
        <v>0</v>
      </c>
      <c r="O205" s="54">
        <f ca="1">IF('SVS GrundRG'!H61="",0,'SVS GrundRG'!H61)</f>
        <v>0</v>
      </c>
      <c r="P205" s="54">
        <f t="shared" si="32"/>
        <v>0</v>
      </c>
      <c r="Q205" s="54">
        <f t="shared" si="33"/>
        <v>0</v>
      </c>
      <c r="R205" s="54">
        <f t="shared" si="34"/>
        <v>0</v>
      </c>
      <c r="S205" s="4" t="str">
        <f t="shared" si="35"/>
        <v>Leistungswert eintragen</v>
      </c>
      <c r="U205" s="4">
        <f t="shared" si="36"/>
        <v>12.75</v>
      </c>
      <c r="V205" s="4">
        <f t="shared" si="37"/>
        <v>3.8249999999999997</v>
      </c>
      <c r="W205" s="4">
        <f t="shared" si="38"/>
        <v>16.574999999999999</v>
      </c>
      <c r="X205" s="4" t="str">
        <f t="shared" si="39"/>
        <v/>
      </c>
    </row>
    <row r="206" spans="1:24" ht="15" customHeight="1" x14ac:dyDescent="0.2">
      <c r="A206" s="28">
        <v>185</v>
      </c>
      <c r="B206" s="98"/>
      <c r="C206" s="99" t="s">
        <v>206</v>
      </c>
      <c r="D206" s="99" t="s">
        <v>441</v>
      </c>
      <c r="E206" s="99" t="s">
        <v>465</v>
      </c>
      <c r="F206" s="99" t="s">
        <v>217</v>
      </c>
      <c r="G206" s="100">
        <v>53</v>
      </c>
      <c r="H206" s="100"/>
      <c r="I206" s="100"/>
      <c r="J206" s="28" t="s">
        <v>654</v>
      </c>
      <c r="K206" s="28" t="s">
        <v>142</v>
      </c>
      <c r="L206" s="54">
        <f>VLOOKUP(K206,Reinigungstage!A10:C31,3,FALSE)</f>
        <v>1</v>
      </c>
      <c r="M206" s="54">
        <f t="shared" si="30"/>
        <v>53</v>
      </c>
      <c r="N206" s="101">
        <f t="shared" si="31"/>
        <v>0</v>
      </c>
      <c r="O206" s="54">
        <f ca="1">IF('SVS GrundRG'!H61="",0,'SVS GrundRG'!H61)</f>
        <v>0</v>
      </c>
      <c r="P206" s="54">
        <f t="shared" si="32"/>
        <v>0</v>
      </c>
      <c r="Q206" s="54">
        <f t="shared" si="33"/>
        <v>0</v>
      </c>
      <c r="R206" s="54">
        <f t="shared" si="34"/>
        <v>0</v>
      </c>
      <c r="S206" s="4" t="str">
        <f t="shared" si="35"/>
        <v>Leistungswert eintragen</v>
      </c>
      <c r="U206" s="4">
        <f t="shared" si="36"/>
        <v>21</v>
      </c>
      <c r="V206" s="4">
        <f t="shared" si="37"/>
        <v>6.3</v>
      </c>
      <c r="W206" s="4">
        <f t="shared" si="38"/>
        <v>27.3</v>
      </c>
      <c r="X206" s="4" t="str">
        <f t="shared" si="39"/>
        <v/>
      </c>
    </row>
    <row r="207" spans="1:24" ht="15" customHeight="1" x14ac:dyDescent="0.2">
      <c r="A207" s="28">
        <v>186</v>
      </c>
      <c r="B207" s="98"/>
      <c r="C207" s="99" t="s">
        <v>206</v>
      </c>
      <c r="D207" s="99" t="s">
        <v>441</v>
      </c>
      <c r="E207" s="99" t="s">
        <v>466</v>
      </c>
      <c r="F207" s="99" t="s">
        <v>217</v>
      </c>
      <c r="G207" s="100">
        <v>62.9</v>
      </c>
      <c r="H207" s="100"/>
      <c r="I207" s="100"/>
      <c r="J207" s="28" t="s">
        <v>654</v>
      </c>
      <c r="K207" s="28" t="s">
        <v>142</v>
      </c>
      <c r="L207" s="54">
        <f>VLOOKUP(K207,Reinigungstage!A10:C31,3,FALSE)</f>
        <v>1</v>
      </c>
      <c r="M207" s="54">
        <f t="shared" si="30"/>
        <v>62.9</v>
      </c>
      <c r="N207" s="101">
        <f t="shared" si="31"/>
        <v>0</v>
      </c>
      <c r="O207" s="54">
        <f ca="1">IF('SVS GrundRG'!H61="",0,'SVS GrundRG'!H61)</f>
        <v>0</v>
      </c>
      <c r="P207" s="54">
        <f t="shared" si="32"/>
        <v>0</v>
      </c>
      <c r="Q207" s="54">
        <f t="shared" si="33"/>
        <v>0</v>
      </c>
      <c r="R207" s="54">
        <f t="shared" si="34"/>
        <v>0</v>
      </c>
      <c r="S207" s="4" t="str">
        <f t="shared" si="35"/>
        <v>Leistungswert eintragen</v>
      </c>
      <c r="U207" s="4">
        <f t="shared" si="36"/>
        <v>21</v>
      </c>
      <c r="V207" s="4">
        <f t="shared" si="37"/>
        <v>6.3</v>
      </c>
      <c r="W207" s="4">
        <f t="shared" si="38"/>
        <v>27.3</v>
      </c>
      <c r="X207" s="4" t="str">
        <f t="shared" si="39"/>
        <v/>
      </c>
    </row>
    <row r="208" spans="1:24" ht="15" customHeight="1" x14ac:dyDescent="0.2">
      <c r="A208" s="28">
        <v>187</v>
      </c>
      <c r="B208" s="98"/>
      <c r="C208" s="99" t="s">
        <v>229</v>
      </c>
      <c r="D208" s="99" t="s">
        <v>441</v>
      </c>
      <c r="E208" s="99" t="s">
        <v>225</v>
      </c>
      <c r="F208" s="99" t="s">
        <v>209</v>
      </c>
      <c r="G208" s="100">
        <v>24.8</v>
      </c>
      <c r="H208" s="100"/>
      <c r="I208" s="100"/>
      <c r="J208" s="28" t="s">
        <v>654</v>
      </c>
      <c r="K208" s="28" t="s">
        <v>142</v>
      </c>
      <c r="L208" s="54">
        <f>VLOOKUP(K208,Reinigungstage!A10:C31,3,FALSE)</f>
        <v>1</v>
      </c>
      <c r="M208" s="54">
        <f t="shared" si="30"/>
        <v>24.8</v>
      </c>
      <c r="N208" s="101">
        <f t="shared" si="31"/>
        <v>0</v>
      </c>
      <c r="O208" s="54">
        <f ca="1">IF('SVS GrundRG'!H61="",0,'SVS GrundRG'!H61)</f>
        <v>0</v>
      </c>
      <c r="P208" s="54">
        <f t="shared" si="32"/>
        <v>0</v>
      </c>
      <c r="Q208" s="54">
        <f t="shared" si="33"/>
        <v>0</v>
      </c>
      <c r="R208" s="54">
        <f t="shared" si="34"/>
        <v>0</v>
      </c>
      <c r="S208" s="4" t="str">
        <f t="shared" si="35"/>
        <v>Leistungswert eintragen</v>
      </c>
      <c r="U208" s="4">
        <f t="shared" si="36"/>
        <v>21</v>
      </c>
      <c r="V208" s="4">
        <f t="shared" si="37"/>
        <v>6.3</v>
      </c>
      <c r="W208" s="4">
        <f t="shared" si="38"/>
        <v>27.3</v>
      </c>
      <c r="X208" s="4" t="str">
        <f t="shared" si="39"/>
        <v/>
      </c>
    </row>
    <row r="209" spans="1:24" ht="15" customHeight="1" x14ac:dyDescent="0.2">
      <c r="A209" s="28">
        <v>188</v>
      </c>
      <c r="B209" s="98"/>
      <c r="C209" s="99" t="s">
        <v>229</v>
      </c>
      <c r="D209" s="99" t="s">
        <v>441</v>
      </c>
      <c r="E209" s="99" t="s">
        <v>283</v>
      </c>
      <c r="F209" s="99" t="s">
        <v>209</v>
      </c>
      <c r="G209" s="100">
        <v>12.8</v>
      </c>
      <c r="H209" s="100"/>
      <c r="I209" s="100"/>
      <c r="J209" s="28" t="s">
        <v>644</v>
      </c>
      <c r="K209" s="28" t="s">
        <v>142</v>
      </c>
      <c r="L209" s="54">
        <f>VLOOKUP(K209,Reinigungstage!A10:C31,3,FALSE)</f>
        <v>1</v>
      </c>
      <c r="M209" s="54">
        <f t="shared" si="30"/>
        <v>12.8</v>
      </c>
      <c r="N209" s="101">
        <f t="shared" si="31"/>
        <v>0</v>
      </c>
      <c r="O209" s="54">
        <f ca="1">IF('SVS GrundRG'!H61="",0,'SVS GrundRG'!H61)</f>
        <v>0</v>
      </c>
      <c r="P209" s="54">
        <f t="shared" si="32"/>
        <v>0</v>
      </c>
      <c r="Q209" s="54">
        <f t="shared" si="33"/>
        <v>0</v>
      </c>
      <c r="R209" s="54">
        <f t="shared" si="34"/>
        <v>0</v>
      </c>
      <c r="S209" s="4" t="str">
        <f t="shared" si="35"/>
        <v>Leistungswert eintragen</v>
      </c>
      <c r="U209" s="4">
        <f t="shared" si="36"/>
        <v>12.5</v>
      </c>
      <c r="V209" s="4">
        <f t="shared" si="37"/>
        <v>3.75</v>
      </c>
      <c r="W209" s="4">
        <f t="shared" si="38"/>
        <v>16.25</v>
      </c>
      <c r="X209" s="4" t="str">
        <f t="shared" si="39"/>
        <v/>
      </c>
    </row>
    <row r="210" spans="1:24" ht="15" customHeight="1" x14ac:dyDescent="0.2">
      <c r="A210" s="28">
        <v>189</v>
      </c>
      <c r="B210" s="98"/>
      <c r="C210" s="99" t="s">
        <v>229</v>
      </c>
      <c r="D210" s="99" t="s">
        <v>441</v>
      </c>
      <c r="E210" s="99" t="s">
        <v>265</v>
      </c>
      <c r="F210" s="99" t="s">
        <v>209</v>
      </c>
      <c r="G210" s="100">
        <v>53.8</v>
      </c>
      <c r="H210" s="100"/>
      <c r="I210" s="100"/>
      <c r="J210" s="28" t="s">
        <v>654</v>
      </c>
      <c r="K210" s="28" t="s">
        <v>142</v>
      </c>
      <c r="L210" s="54">
        <f>VLOOKUP(K210,Reinigungstage!A10:C31,3,FALSE)</f>
        <v>1</v>
      </c>
      <c r="M210" s="54">
        <f t="shared" si="30"/>
        <v>53.8</v>
      </c>
      <c r="N210" s="101">
        <f t="shared" si="31"/>
        <v>0</v>
      </c>
      <c r="O210" s="54">
        <f ca="1">IF('SVS GrundRG'!H61="",0,'SVS GrundRG'!H61)</f>
        <v>0</v>
      </c>
      <c r="P210" s="54">
        <f t="shared" si="32"/>
        <v>0</v>
      </c>
      <c r="Q210" s="54">
        <f t="shared" si="33"/>
        <v>0</v>
      </c>
      <c r="R210" s="54">
        <f t="shared" si="34"/>
        <v>0</v>
      </c>
      <c r="S210" s="4" t="str">
        <f t="shared" si="35"/>
        <v>Leistungswert eintragen</v>
      </c>
      <c r="U210" s="4">
        <f t="shared" si="36"/>
        <v>21</v>
      </c>
      <c r="V210" s="4">
        <f t="shared" si="37"/>
        <v>6.3</v>
      </c>
      <c r="W210" s="4">
        <f t="shared" si="38"/>
        <v>27.3</v>
      </c>
      <c r="X210" s="4" t="str">
        <f t="shared" si="39"/>
        <v/>
      </c>
    </row>
    <row r="211" spans="1:24" ht="31.5" x14ac:dyDescent="0.2">
      <c r="A211" s="28">
        <v>190</v>
      </c>
      <c r="B211" s="98" t="s">
        <v>467</v>
      </c>
      <c r="C211" s="99" t="s">
        <v>229</v>
      </c>
      <c r="D211" s="99" t="s">
        <v>441</v>
      </c>
      <c r="E211" s="99" t="s">
        <v>468</v>
      </c>
      <c r="F211" s="99" t="s">
        <v>217</v>
      </c>
      <c r="G211" s="100">
        <v>43</v>
      </c>
      <c r="H211" s="100"/>
      <c r="I211" s="100"/>
      <c r="J211" s="28" t="s">
        <v>655</v>
      </c>
      <c r="K211" s="28" t="s">
        <v>142</v>
      </c>
      <c r="L211" s="54">
        <f>VLOOKUP(K211,Reinigungstage!A10:C31,3,FALSE)</f>
        <v>1</v>
      </c>
      <c r="M211" s="54">
        <f t="shared" si="30"/>
        <v>43</v>
      </c>
      <c r="N211" s="101">
        <f t="shared" si="31"/>
        <v>0</v>
      </c>
      <c r="O211" s="54">
        <f ca="1">IF('SVS GrundRG'!H61="",0,'SVS GrundRG'!H61)</f>
        <v>0</v>
      </c>
      <c r="P211" s="54">
        <f t="shared" si="32"/>
        <v>0</v>
      </c>
      <c r="Q211" s="54">
        <f t="shared" si="33"/>
        <v>0</v>
      </c>
      <c r="R211" s="54">
        <f t="shared" si="34"/>
        <v>0</v>
      </c>
      <c r="S211" s="4" t="str">
        <f t="shared" si="35"/>
        <v>Leistungswert eintragen</v>
      </c>
      <c r="U211" s="4">
        <f t="shared" si="36"/>
        <v>12.75</v>
      </c>
      <c r="V211" s="4">
        <f t="shared" si="37"/>
        <v>3.8249999999999997</v>
      </c>
      <c r="W211" s="4">
        <f t="shared" si="38"/>
        <v>16.574999999999999</v>
      </c>
      <c r="X211" s="4" t="str">
        <f t="shared" si="39"/>
        <v/>
      </c>
    </row>
    <row r="212" spans="1:24" ht="21" x14ac:dyDescent="0.2">
      <c r="A212" s="28">
        <v>191</v>
      </c>
      <c r="B212" s="98" t="s">
        <v>469</v>
      </c>
      <c r="C212" s="99" t="s">
        <v>229</v>
      </c>
      <c r="D212" s="99" t="s">
        <v>441</v>
      </c>
      <c r="E212" s="99" t="s">
        <v>470</v>
      </c>
      <c r="F212" s="99" t="s">
        <v>217</v>
      </c>
      <c r="G212" s="100">
        <v>33.700000000000003</v>
      </c>
      <c r="H212" s="100"/>
      <c r="I212" s="100"/>
      <c r="J212" s="28" t="s">
        <v>655</v>
      </c>
      <c r="K212" s="28" t="s">
        <v>142</v>
      </c>
      <c r="L212" s="54">
        <f>VLOOKUP(K212,Reinigungstage!A10:C31,3,FALSE)</f>
        <v>1</v>
      </c>
      <c r="M212" s="54">
        <f t="shared" si="30"/>
        <v>33.700000000000003</v>
      </c>
      <c r="N212" s="101">
        <f t="shared" si="31"/>
        <v>0</v>
      </c>
      <c r="O212" s="54">
        <f ca="1">IF('SVS GrundRG'!H61="",0,'SVS GrundRG'!H61)</f>
        <v>0</v>
      </c>
      <c r="P212" s="54">
        <f t="shared" si="32"/>
        <v>0</v>
      </c>
      <c r="Q212" s="54">
        <f t="shared" si="33"/>
        <v>0</v>
      </c>
      <c r="R212" s="54">
        <f t="shared" si="34"/>
        <v>0</v>
      </c>
      <c r="S212" s="4" t="str">
        <f t="shared" si="35"/>
        <v>Leistungswert eintragen</v>
      </c>
      <c r="U212" s="4">
        <f t="shared" si="36"/>
        <v>12.75</v>
      </c>
      <c r="V212" s="4">
        <f t="shared" si="37"/>
        <v>3.8249999999999997</v>
      </c>
      <c r="W212" s="4">
        <f t="shared" si="38"/>
        <v>16.574999999999999</v>
      </c>
      <c r="X212" s="4" t="str">
        <f t="shared" si="39"/>
        <v/>
      </c>
    </row>
    <row r="213" spans="1:24" ht="15" customHeight="1" x14ac:dyDescent="0.2">
      <c r="A213" s="28">
        <v>192</v>
      </c>
      <c r="B213" s="98" t="s">
        <v>471</v>
      </c>
      <c r="C213" s="99" t="s">
        <v>229</v>
      </c>
      <c r="D213" s="99" t="s">
        <v>441</v>
      </c>
      <c r="E213" s="99" t="s">
        <v>216</v>
      </c>
      <c r="F213" s="99" t="s">
        <v>217</v>
      </c>
      <c r="G213" s="100">
        <v>100.9</v>
      </c>
      <c r="H213" s="100"/>
      <c r="I213" s="100"/>
      <c r="J213" s="28" t="s">
        <v>653</v>
      </c>
      <c r="K213" s="28" t="s">
        <v>142</v>
      </c>
      <c r="L213" s="54">
        <f>VLOOKUP(K213,Reinigungstage!A10:C31,3,FALSE)</f>
        <v>1</v>
      </c>
      <c r="M213" s="54">
        <f t="shared" si="30"/>
        <v>100.9</v>
      </c>
      <c r="N213" s="101">
        <f t="shared" si="31"/>
        <v>0</v>
      </c>
      <c r="O213" s="54">
        <f ca="1">IF('SVS GrundRG'!H61="",0,'SVS GrundRG'!H61)</f>
        <v>0</v>
      </c>
      <c r="P213" s="54">
        <f t="shared" si="32"/>
        <v>0</v>
      </c>
      <c r="Q213" s="54">
        <f t="shared" si="33"/>
        <v>0</v>
      </c>
      <c r="R213" s="54">
        <f t="shared" si="34"/>
        <v>0</v>
      </c>
      <c r="S213" s="4" t="str">
        <f t="shared" si="35"/>
        <v>Leistungswert eintragen</v>
      </c>
      <c r="U213" s="4">
        <f t="shared" si="36"/>
        <v>13.25</v>
      </c>
      <c r="V213" s="4">
        <f t="shared" si="37"/>
        <v>3.9749999999999996</v>
      </c>
      <c r="W213" s="4">
        <f t="shared" si="38"/>
        <v>17.225000000000001</v>
      </c>
      <c r="X213" s="4" t="str">
        <f t="shared" si="39"/>
        <v/>
      </c>
    </row>
    <row r="214" spans="1:24" ht="15" customHeight="1" x14ac:dyDescent="0.2">
      <c r="A214" s="28">
        <v>193</v>
      </c>
      <c r="B214" s="98" t="s">
        <v>472</v>
      </c>
      <c r="C214" s="99" t="s">
        <v>229</v>
      </c>
      <c r="D214" s="99" t="s">
        <v>441</v>
      </c>
      <c r="E214" s="99" t="s">
        <v>473</v>
      </c>
      <c r="F214" s="99" t="s">
        <v>217</v>
      </c>
      <c r="G214" s="100">
        <v>36.200000000000003</v>
      </c>
      <c r="H214" s="100"/>
      <c r="I214" s="100"/>
      <c r="J214" s="28" t="s">
        <v>655</v>
      </c>
      <c r="K214" s="28" t="s">
        <v>142</v>
      </c>
      <c r="L214" s="54">
        <f>VLOOKUP(K214,Reinigungstage!A10:C31,3,FALSE)</f>
        <v>1</v>
      </c>
      <c r="M214" s="54">
        <f t="shared" si="30"/>
        <v>36.200000000000003</v>
      </c>
      <c r="N214" s="101">
        <f t="shared" si="31"/>
        <v>0</v>
      </c>
      <c r="O214" s="54">
        <f ca="1">IF('SVS GrundRG'!H61="",0,'SVS GrundRG'!H61)</f>
        <v>0</v>
      </c>
      <c r="P214" s="54">
        <f t="shared" si="32"/>
        <v>0</v>
      </c>
      <c r="Q214" s="54">
        <f t="shared" si="33"/>
        <v>0</v>
      </c>
      <c r="R214" s="54">
        <f t="shared" si="34"/>
        <v>0</v>
      </c>
      <c r="S214" s="4" t="str">
        <f t="shared" si="35"/>
        <v>Leistungswert eintragen</v>
      </c>
      <c r="U214" s="4">
        <f t="shared" si="36"/>
        <v>12.75</v>
      </c>
      <c r="V214" s="4">
        <f t="shared" si="37"/>
        <v>3.8249999999999997</v>
      </c>
      <c r="W214" s="4">
        <f t="shared" si="38"/>
        <v>16.574999999999999</v>
      </c>
      <c r="X214" s="4" t="str">
        <f t="shared" si="39"/>
        <v/>
      </c>
    </row>
    <row r="215" spans="1:24" ht="15" customHeight="1" x14ac:dyDescent="0.2">
      <c r="A215" s="28">
        <v>194</v>
      </c>
      <c r="B215" s="98" t="s">
        <v>474</v>
      </c>
      <c r="C215" s="99" t="s">
        <v>229</v>
      </c>
      <c r="D215" s="99" t="s">
        <v>441</v>
      </c>
      <c r="E215" s="99" t="s">
        <v>473</v>
      </c>
      <c r="F215" s="99" t="s">
        <v>217</v>
      </c>
      <c r="G215" s="100">
        <v>38.9</v>
      </c>
      <c r="H215" s="100"/>
      <c r="I215" s="100"/>
      <c r="J215" s="28" t="s">
        <v>655</v>
      </c>
      <c r="K215" s="28" t="s">
        <v>142</v>
      </c>
      <c r="L215" s="54">
        <f>VLOOKUP(K215,Reinigungstage!A10:C31,3,FALSE)</f>
        <v>1</v>
      </c>
      <c r="M215" s="54">
        <f t="shared" si="30"/>
        <v>38.9</v>
      </c>
      <c r="N215" s="101">
        <f t="shared" si="31"/>
        <v>0</v>
      </c>
      <c r="O215" s="54">
        <f ca="1">IF('SVS GrundRG'!H61="",0,'SVS GrundRG'!H61)</f>
        <v>0</v>
      </c>
      <c r="P215" s="54">
        <f t="shared" si="32"/>
        <v>0</v>
      </c>
      <c r="Q215" s="54">
        <f t="shared" si="33"/>
        <v>0</v>
      </c>
      <c r="R215" s="54">
        <f t="shared" si="34"/>
        <v>0</v>
      </c>
      <c r="S215" s="4" t="str">
        <f t="shared" si="35"/>
        <v>Leistungswert eintragen</v>
      </c>
      <c r="U215" s="4">
        <f t="shared" si="36"/>
        <v>12.75</v>
      </c>
      <c r="V215" s="4">
        <f t="shared" si="37"/>
        <v>3.8249999999999997</v>
      </c>
      <c r="W215" s="4">
        <f t="shared" si="38"/>
        <v>16.574999999999999</v>
      </c>
      <c r="X215" s="4" t="str">
        <f t="shared" si="39"/>
        <v/>
      </c>
    </row>
    <row r="216" spans="1:24" ht="15" customHeight="1" x14ac:dyDescent="0.2">
      <c r="A216" s="28">
        <v>195</v>
      </c>
      <c r="B216" s="98" t="s">
        <v>475</v>
      </c>
      <c r="C216" s="99" t="s">
        <v>229</v>
      </c>
      <c r="D216" s="99" t="s">
        <v>441</v>
      </c>
      <c r="E216" s="99" t="s">
        <v>413</v>
      </c>
      <c r="F216" s="99" t="s">
        <v>217</v>
      </c>
      <c r="G216" s="100">
        <v>37.700000000000003</v>
      </c>
      <c r="H216" s="100"/>
      <c r="I216" s="100"/>
      <c r="J216" s="28" t="s">
        <v>655</v>
      </c>
      <c r="K216" s="28" t="s">
        <v>142</v>
      </c>
      <c r="L216" s="54">
        <f>VLOOKUP(K216,Reinigungstage!A10:C31,3,FALSE)</f>
        <v>1</v>
      </c>
      <c r="M216" s="54">
        <f t="shared" si="30"/>
        <v>37.700000000000003</v>
      </c>
      <c r="N216" s="101">
        <f t="shared" si="31"/>
        <v>0</v>
      </c>
      <c r="O216" s="54">
        <f ca="1">IF('SVS GrundRG'!H61="",0,'SVS GrundRG'!H61)</f>
        <v>0</v>
      </c>
      <c r="P216" s="54">
        <f t="shared" si="32"/>
        <v>0</v>
      </c>
      <c r="Q216" s="54">
        <f t="shared" si="33"/>
        <v>0</v>
      </c>
      <c r="R216" s="54">
        <f t="shared" si="34"/>
        <v>0</v>
      </c>
      <c r="S216" s="4" t="str">
        <f t="shared" si="35"/>
        <v>Leistungswert eintragen</v>
      </c>
      <c r="U216" s="4">
        <f t="shared" si="36"/>
        <v>12.75</v>
      </c>
      <c r="V216" s="4">
        <f t="shared" si="37"/>
        <v>3.8249999999999997</v>
      </c>
      <c r="W216" s="4">
        <f t="shared" si="38"/>
        <v>16.574999999999999</v>
      </c>
      <c r="X216" s="4" t="str">
        <f t="shared" si="39"/>
        <v/>
      </c>
    </row>
    <row r="217" spans="1:24" ht="15" customHeight="1" x14ac:dyDescent="0.2">
      <c r="A217" s="28">
        <v>196</v>
      </c>
      <c r="B217" s="98"/>
      <c r="C217" s="99" t="s">
        <v>229</v>
      </c>
      <c r="D217" s="99" t="s">
        <v>441</v>
      </c>
      <c r="E217" s="99" t="s">
        <v>357</v>
      </c>
      <c r="F217" s="99" t="s">
        <v>209</v>
      </c>
      <c r="G217" s="100">
        <v>195.8</v>
      </c>
      <c r="H217" s="100"/>
      <c r="I217" s="100"/>
      <c r="J217" s="28" t="s">
        <v>656</v>
      </c>
      <c r="K217" s="28" t="s">
        <v>142</v>
      </c>
      <c r="L217" s="54">
        <f>VLOOKUP(K217,Reinigungstage!A10:C31,3,FALSE)</f>
        <v>1</v>
      </c>
      <c r="M217" s="54">
        <f t="shared" si="30"/>
        <v>195.8</v>
      </c>
      <c r="N217" s="101">
        <f t="shared" si="31"/>
        <v>0</v>
      </c>
      <c r="O217" s="54">
        <f ca="1">IF('SVS GrundRG'!H61="",0,'SVS GrundRG'!H61)</f>
        <v>0</v>
      </c>
      <c r="P217" s="54">
        <f t="shared" si="32"/>
        <v>0</v>
      </c>
      <c r="Q217" s="54">
        <f t="shared" si="33"/>
        <v>0</v>
      </c>
      <c r="R217" s="54">
        <f t="shared" si="34"/>
        <v>0</v>
      </c>
      <c r="S217" s="4" t="str">
        <f t="shared" si="35"/>
        <v>Leistungswert eintragen</v>
      </c>
      <c r="U217" s="4">
        <f t="shared" si="36"/>
        <v>15.375</v>
      </c>
      <c r="V217" s="4">
        <f t="shared" si="37"/>
        <v>4.6124999999999998</v>
      </c>
      <c r="W217" s="4">
        <f t="shared" si="38"/>
        <v>19.987500000000001</v>
      </c>
      <c r="X217" s="4" t="str">
        <f t="shared" si="39"/>
        <v/>
      </c>
    </row>
    <row r="218" spans="1:24" ht="15" customHeight="1" x14ac:dyDescent="0.2">
      <c r="A218" s="28">
        <v>197</v>
      </c>
      <c r="B218" s="98" t="s">
        <v>476</v>
      </c>
      <c r="C218" s="99" t="s">
        <v>229</v>
      </c>
      <c r="D218" s="99" t="s">
        <v>441</v>
      </c>
      <c r="E218" s="99" t="s">
        <v>477</v>
      </c>
      <c r="F218" s="99" t="s">
        <v>209</v>
      </c>
      <c r="G218" s="100">
        <v>20.5</v>
      </c>
      <c r="H218" s="100"/>
      <c r="I218" s="100"/>
      <c r="J218" s="28" t="s">
        <v>652</v>
      </c>
      <c r="K218" s="28" t="s">
        <v>142</v>
      </c>
      <c r="L218" s="54">
        <f>VLOOKUP(K218,Reinigungstage!A10:C31,3,FALSE)</f>
        <v>1</v>
      </c>
      <c r="M218" s="54">
        <f t="shared" si="30"/>
        <v>20.5</v>
      </c>
      <c r="N218" s="101">
        <f t="shared" si="31"/>
        <v>0</v>
      </c>
      <c r="O218" s="54">
        <f ca="1">IF('SVS GrundRG'!H61="",0,'SVS GrundRG'!H61)</f>
        <v>0</v>
      </c>
      <c r="P218" s="54">
        <f t="shared" si="32"/>
        <v>0</v>
      </c>
      <c r="Q218" s="54">
        <f t="shared" si="33"/>
        <v>0</v>
      </c>
      <c r="R218" s="54">
        <f t="shared" si="34"/>
        <v>0</v>
      </c>
      <c r="S218" s="4" t="str">
        <f t="shared" si="35"/>
        <v>Leistungswert eintragen</v>
      </c>
      <c r="U218" s="4">
        <f t="shared" si="36"/>
        <v>6.25</v>
      </c>
      <c r="V218" s="4">
        <f t="shared" si="37"/>
        <v>1.875</v>
      </c>
      <c r="W218" s="4">
        <f t="shared" si="38"/>
        <v>8.125</v>
      </c>
      <c r="X218" s="4" t="str">
        <f t="shared" si="39"/>
        <v/>
      </c>
    </row>
    <row r="219" spans="1:24" ht="15" customHeight="1" x14ac:dyDescent="0.2">
      <c r="A219" s="28">
        <v>198</v>
      </c>
      <c r="B219" s="98" t="s">
        <v>478</v>
      </c>
      <c r="C219" s="99" t="s">
        <v>229</v>
      </c>
      <c r="D219" s="99" t="s">
        <v>441</v>
      </c>
      <c r="E219" s="99" t="s">
        <v>479</v>
      </c>
      <c r="F219" s="99" t="s">
        <v>209</v>
      </c>
      <c r="G219" s="100">
        <v>21.8</v>
      </c>
      <c r="H219" s="100"/>
      <c r="I219" s="100"/>
      <c r="J219" s="28" t="s">
        <v>652</v>
      </c>
      <c r="K219" s="28" t="s">
        <v>142</v>
      </c>
      <c r="L219" s="54">
        <f>VLOOKUP(K219,Reinigungstage!A10:C31,3,FALSE)</f>
        <v>1</v>
      </c>
      <c r="M219" s="54">
        <f t="shared" si="30"/>
        <v>21.8</v>
      </c>
      <c r="N219" s="101">
        <f t="shared" si="31"/>
        <v>0</v>
      </c>
      <c r="O219" s="54">
        <f ca="1">IF('SVS GrundRG'!H61="",0,'SVS GrundRG'!H61)</f>
        <v>0</v>
      </c>
      <c r="P219" s="54">
        <f t="shared" si="32"/>
        <v>0</v>
      </c>
      <c r="Q219" s="54">
        <f t="shared" si="33"/>
        <v>0</v>
      </c>
      <c r="R219" s="54">
        <f t="shared" si="34"/>
        <v>0</v>
      </c>
      <c r="S219" s="4" t="str">
        <f t="shared" si="35"/>
        <v>Leistungswert eintragen</v>
      </c>
      <c r="U219" s="4">
        <f t="shared" si="36"/>
        <v>6.25</v>
      </c>
      <c r="V219" s="4">
        <f t="shared" si="37"/>
        <v>1.875</v>
      </c>
      <c r="W219" s="4">
        <f t="shared" si="38"/>
        <v>8.125</v>
      </c>
      <c r="X219" s="4" t="str">
        <f t="shared" si="39"/>
        <v/>
      </c>
    </row>
    <row r="220" spans="1:24" ht="15" customHeight="1" x14ac:dyDescent="0.2">
      <c r="A220" s="28">
        <v>199</v>
      </c>
      <c r="B220" s="98" t="s">
        <v>480</v>
      </c>
      <c r="C220" s="99" t="s">
        <v>229</v>
      </c>
      <c r="D220" s="99" t="s">
        <v>441</v>
      </c>
      <c r="E220" s="99" t="s">
        <v>481</v>
      </c>
      <c r="F220" s="99" t="s">
        <v>209</v>
      </c>
      <c r="G220" s="100">
        <v>5.2</v>
      </c>
      <c r="H220" s="100"/>
      <c r="I220" s="100"/>
      <c r="J220" s="28" t="s">
        <v>652</v>
      </c>
      <c r="K220" s="28" t="s">
        <v>142</v>
      </c>
      <c r="L220" s="54">
        <f>VLOOKUP(K220,Reinigungstage!A10:C31,3,FALSE)</f>
        <v>1</v>
      </c>
      <c r="M220" s="54">
        <f t="shared" si="30"/>
        <v>5.2</v>
      </c>
      <c r="N220" s="101">
        <f t="shared" si="31"/>
        <v>0</v>
      </c>
      <c r="O220" s="54">
        <f ca="1">IF('SVS GrundRG'!H61="",0,'SVS GrundRG'!H61)</f>
        <v>0</v>
      </c>
      <c r="P220" s="54">
        <f t="shared" si="32"/>
        <v>0</v>
      </c>
      <c r="Q220" s="54">
        <f t="shared" si="33"/>
        <v>0</v>
      </c>
      <c r="R220" s="54">
        <f t="shared" si="34"/>
        <v>0</v>
      </c>
      <c r="S220" s="4" t="str">
        <f t="shared" si="35"/>
        <v>Leistungswert eintragen</v>
      </c>
      <c r="U220" s="4">
        <f t="shared" si="36"/>
        <v>6.25</v>
      </c>
      <c r="V220" s="4">
        <f t="shared" si="37"/>
        <v>1.875</v>
      </c>
      <c r="W220" s="4">
        <f t="shared" si="38"/>
        <v>8.125</v>
      </c>
      <c r="X220" s="4" t="str">
        <f t="shared" si="39"/>
        <v/>
      </c>
    </row>
    <row r="221" spans="1:24" ht="15" customHeight="1" x14ac:dyDescent="0.2">
      <c r="A221" s="28">
        <v>200</v>
      </c>
      <c r="B221" s="98"/>
      <c r="C221" s="99" t="s">
        <v>246</v>
      </c>
      <c r="D221" s="99" t="s">
        <v>441</v>
      </c>
      <c r="E221" s="99" t="s">
        <v>225</v>
      </c>
      <c r="F221" s="99" t="s">
        <v>209</v>
      </c>
      <c r="G221" s="100">
        <v>30.6</v>
      </c>
      <c r="H221" s="100"/>
      <c r="I221" s="100"/>
      <c r="J221" s="28" t="s">
        <v>654</v>
      </c>
      <c r="K221" s="28" t="s">
        <v>142</v>
      </c>
      <c r="L221" s="54">
        <f>VLOOKUP(K221,Reinigungstage!A10:C31,3,FALSE)</f>
        <v>1</v>
      </c>
      <c r="M221" s="54">
        <f t="shared" si="30"/>
        <v>30.6</v>
      </c>
      <c r="N221" s="101">
        <f t="shared" si="31"/>
        <v>0</v>
      </c>
      <c r="O221" s="54">
        <f ca="1">IF('SVS GrundRG'!H61="",0,'SVS GrundRG'!H61)</f>
        <v>0</v>
      </c>
      <c r="P221" s="54">
        <f t="shared" si="32"/>
        <v>0</v>
      </c>
      <c r="Q221" s="54">
        <f t="shared" si="33"/>
        <v>0</v>
      </c>
      <c r="R221" s="54">
        <f t="shared" si="34"/>
        <v>0</v>
      </c>
      <c r="S221" s="4" t="str">
        <f t="shared" si="35"/>
        <v>Leistungswert eintragen</v>
      </c>
      <c r="U221" s="4">
        <f t="shared" si="36"/>
        <v>21</v>
      </c>
      <c r="V221" s="4">
        <f t="shared" si="37"/>
        <v>6.3</v>
      </c>
      <c r="W221" s="4">
        <f t="shared" si="38"/>
        <v>27.3</v>
      </c>
      <c r="X221" s="4" t="str">
        <f t="shared" si="39"/>
        <v/>
      </c>
    </row>
    <row r="222" spans="1:24" ht="15" customHeight="1" x14ac:dyDescent="0.2">
      <c r="A222" s="28">
        <v>201</v>
      </c>
      <c r="B222" s="98" t="s">
        <v>494</v>
      </c>
      <c r="C222" s="99" t="s">
        <v>246</v>
      </c>
      <c r="D222" s="99" t="s">
        <v>441</v>
      </c>
      <c r="E222" s="99" t="s">
        <v>495</v>
      </c>
      <c r="F222" s="99" t="s">
        <v>217</v>
      </c>
      <c r="G222" s="100">
        <v>55.5</v>
      </c>
      <c r="H222" s="100"/>
      <c r="I222" s="100"/>
      <c r="J222" s="28" t="s">
        <v>653</v>
      </c>
      <c r="K222" s="28" t="s">
        <v>142</v>
      </c>
      <c r="L222" s="54">
        <f>VLOOKUP(K222,Reinigungstage!A10:C31,3,FALSE)</f>
        <v>1</v>
      </c>
      <c r="M222" s="54">
        <f t="shared" si="30"/>
        <v>55.5</v>
      </c>
      <c r="N222" s="101">
        <f t="shared" si="31"/>
        <v>0</v>
      </c>
      <c r="O222" s="54">
        <f ca="1">IF('SVS GrundRG'!H61="",0,'SVS GrundRG'!H61)</f>
        <v>0</v>
      </c>
      <c r="P222" s="54">
        <f t="shared" si="32"/>
        <v>0</v>
      </c>
      <c r="Q222" s="54">
        <f t="shared" si="33"/>
        <v>0</v>
      </c>
      <c r="R222" s="54">
        <f t="shared" si="34"/>
        <v>0</v>
      </c>
      <c r="S222" s="4" t="str">
        <f t="shared" si="35"/>
        <v>Leistungswert eintragen</v>
      </c>
      <c r="U222" s="4">
        <f t="shared" si="36"/>
        <v>13.25</v>
      </c>
      <c r="V222" s="4">
        <f t="shared" si="37"/>
        <v>3.9749999999999996</v>
      </c>
      <c r="W222" s="4">
        <f t="shared" si="38"/>
        <v>17.225000000000001</v>
      </c>
      <c r="X222" s="4" t="str">
        <f t="shared" si="39"/>
        <v/>
      </c>
    </row>
    <row r="223" spans="1:24" ht="15" customHeight="1" x14ac:dyDescent="0.2">
      <c r="A223" s="28">
        <v>202</v>
      </c>
      <c r="B223" s="98" t="s">
        <v>496</v>
      </c>
      <c r="C223" s="99" t="s">
        <v>246</v>
      </c>
      <c r="D223" s="99" t="s">
        <v>441</v>
      </c>
      <c r="E223" s="99" t="s">
        <v>216</v>
      </c>
      <c r="F223" s="99" t="s">
        <v>217</v>
      </c>
      <c r="G223" s="100">
        <v>67.900000000000006</v>
      </c>
      <c r="H223" s="100"/>
      <c r="I223" s="100"/>
      <c r="J223" s="28" t="s">
        <v>653</v>
      </c>
      <c r="K223" s="28" t="s">
        <v>142</v>
      </c>
      <c r="L223" s="54">
        <f>VLOOKUP(K223,Reinigungstage!A10:C31,3,FALSE)</f>
        <v>1</v>
      </c>
      <c r="M223" s="54">
        <f t="shared" si="30"/>
        <v>67.900000000000006</v>
      </c>
      <c r="N223" s="101">
        <f t="shared" si="31"/>
        <v>0</v>
      </c>
      <c r="O223" s="54">
        <f ca="1">IF('SVS GrundRG'!H61="",0,'SVS GrundRG'!H61)</f>
        <v>0</v>
      </c>
      <c r="P223" s="54">
        <f t="shared" si="32"/>
        <v>0</v>
      </c>
      <c r="Q223" s="54">
        <f t="shared" si="33"/>
        <v>0</v>
      </c>
      <c r="R223" s="54">
        <f t="shared" si="34"/>
        <v>0</v>
      </c>
      <c r="S223" s="4" t="str">
        <f t="shared" si="35"/>
        <v>Leistungswert eintragen</v>
      </c>
      <c r="U223" s="4">
        <f t="shared" si="36"/>
        <v>13.25</v>
      </c>
      <c r="V223" s="4">
        <f t="shared" si="37"/>
        <v>3.9749999999999996</v>
      </c>
      <c r="W223" s="4">
        <f t="shared" si="38"/>
        <v>17.225000000000001</v>
      </c>
      <c r="X223" s="4" t="str">
        <f t="shared" si="39"/>
        <v/>
      </c>
    </row>
    <row r="224" spans="1:24" ht="15" customHeight="1" x14ac:dyDescent="0.2">
      <c r="A224" s="28">
        <v>203</v>
      </c>
      <c r="B224" s="98" t="s">
        <v>497</v>
      </c>
      <c r="C224" s="99" t="s">
        <v>246</v>
      </c>
      <c r="D224" s="99" t="s">
        <v>441</v>
      </c>
      <c r="E224" s="99" t="s">
        <v>216</v>
      </c>
      <c r="F224" s="99" t="s">
        <v>217</v>
      </c>
      <c r="G224" s="100">
        <v>67.7</v>
      </c>
      <c r="H224" s="100"/>
      <c r="I224" s="100"/>
      <c r="J224" s="28" t="s">
        <v>653</v>
      </c>
      <c r="K224" s="28" t="s">
        <v>142</v>
      </c>
      <c r="L224" s="54">
        <f>VLOOKUP(K224,Reinigungstage!A10:C31,3,FALSE)</f>
        <v>1</v>
      </c>
      <c r="M224" s="54">
        <f t="shared" si="30"/>
        <v>67.7</v>
      </c>
      <c r="N224" s="101">
        <f t="shared" si="31"/>
        <v>0</v>
      </c>
      <c r="O224" s="54">
        <f ca="1">IF('SVS GrundRG'!H61="",0,'SVS GrundRG'!H61)</f>
        <v>0</v>
      </c>
      <c r="P224" s="54">
        <f t="shared" si="32"/>
        <v>0</v>
      </c>
      <c r="Q224" s="54">
        <f t="shared" si="33"/>
        <v>0</v>
      </c>
      <c r="R224" s="54">
        <f t="shared" si="34"/>
        <v>0</v>
      </c>
      <c r="S224" s="4" t="str">
        <f t="shared" si="35"/>
        <v>Leistungswert eintragen</v>
      </c>
      <c r="U224" s="4">
        <f t="shared" si="36"/>
        <v>13.25</v>
      </c>
      <c r="V224" s="4">
        <f t="shared" si="37"/>
        <v>3.9749999999999996</v>
      </c>
      <c r="W224" s="4">
        <f t="shared" si="38"/>
        <v>17.225000000000001</v>
      </c>
      <c r="X224" s="4" t="str">
        <f t="shared" si="39"/>
        <v/>
      </c>
    </row>
    <row r="225" spans="1:24" ht="15" customHeight="1" x14ac:dyDescent="0.2">
      <c r="A225" s="28">
        <v>204</v>
      </c>
      <c r="B225" s="98" t="s">
        <v>498</v>
      </c>
      <c r="C225" s="99" t="s">
        <v>246</v>
      </c>
      <c r="D225" s="99" t="s">
        <v>441</v>
      </c>
      <c r="E225" s="99" t="s">
        <v>216</v>
      </c>
      <c r="F225" s="99" t="s">
        <v>217</v>
      </c>
      <c r="G225" s="100">
        <v>56.4</v>
      </c>
      <c r="H225" s="100"/>
      <c r="I225" s="100"/>
      <c r="J225" s="28" t="s">
        <v>653</v>
      </c>
      <c r="K225" s="28" t="s">
        <v>142</v>
      </c>
      <c r="L225" s="54">
        <f>VLOOKUP(K225,Reinigungstage!A10:C31,3,FALSE)</f>
        <v>1</v>
      </c>
      <c r="M225" s="54">
        <f t="shared" si="30"/>
        <v>56.4</v>
      </c>
      <c r="N225" s="101">
        <f t="shared" si="31"/>
        <v>0</v>
      </c>
      <c r="O225" s="54">
        <f ca="1">IF('SVS GrundRG'!H61="",0,'SVS GrundRG'!H61)</f>
        <v>0</v>
      </c>
      <c r="P225" s="54">
        <f t="shared" si="32"/>
        <v>0</v>
      </c>
      <c r="Q225" s="54">
        <f t="shared" si="33"/>
        <v>0</v>
      </c>
      <c r="R225" s="54">
        <f t="shared" si="34"/>
        <v>0</v>
      </c>
      <c r="S225" s="4" t="str">
        <f t="shared" si="35"/>
        <v>Leistungswert eintragen</v>
      </c>
      <c r="U225" s="4">
        <f t="shared" si="36"/>
        <v>13.25</v>
      </c>
      <c r="V225" s="4">
        <f t="shared" si="37"/>
        <v>3.9749999999999996</v>
      </c>
      <c r="W225" s="4">
        <f t="shared" si="38"/>
        <v>17.225000000000001</v>
      </c>
      <c r="X225" s="4" t="str">
        <f t="shared" si="39"/>
        <v/>
      </c>
    </row>
    <row r="226" spans="1:24" ht="15" customHeight="1" x14ac:dyDescent="0.2">
      <c r="A226" s="28">
        <v>205</v>
      </c>
      <c r="B226" s="98" t="s">
        <v>499</v>
      </c>
      <c r="C226" s="99" t="s">
        <v>246</v>
      </c>
      <c r="D226" s="99" t="s">
        <v>441</v>
      </c>
      <c r="E226" s="99" t="s">
        <v>240</v>
      </c>
      <c r="F226" s="99" t="s">
        <v>217</v>
      </c>
      <c r="G226" s="100">
        <v>18.7</v>
      </c>
      <c r="H226" s="100"/>
      <c r="I226" s="100"/>
      <c r="J226" s="28" t="s">
        <v>655</v>
      </c>
      <c r="K226" s="28" t="s">
        <v>142</v>
      </c>
      <c r="L226" s="54">
        <f>VLOOKUP(K226,Reinigungstage!A10:C31,3,FALSE)</f>
        <v>1</v>
      </c>
      <c r="M226" s="54">
        <f t="shared" si="30"/>
        <v>18.7</v>
      </c>
      <c r="N226" s="101">
        <f t="shared" si="31"/>
        <v>0</v>
      </c>
      <c r="O226" s="54">
        <f ca="1">IF('SVS GrundRG'!H61="",0,'SVS GrundRG'!H61)</f>
        <v>0</v>
      </c>
      <c r="P226" s="54">
        <f t="shared" si="32"/>
        <v>0</v>
      </c>
      <c r="Q226" s="54">
        <f t="shared" si="33"/>
        <v>0</v>
      </c>
      <c r="R226" s="54">
        <f t="shared" si="34"/>
        <v>0</v>
      </c>
      <c r="S226" s="4" t="str">
        <f t="shared" si="35"/>
        <v>Leistungswert eintragen</v>
      </c>
      <c r="U226" s="4">
        <f t="shared" si="36"/>
        <v>12.75</v>
      </c>
      <c r="V226" s="4">
        <f t="shared" si="37"/>
        <v>3.8249999999999997</v>
      </c>
      <c r="W226" s="4">
        <f t="shared" si="38"/>
        <v>16.574999999999999</v>
      </c>
      <c r="X226" s="4" t="str">
        <f t="shared" si="39"/>
        <v/>
      </c>
    </row>
    <row r="227" spans="1:24" ht="15" customHeight="1" x14ac:dyDescent="0.2">
      <c r="A227" s="28">
        <v>206</v>
      </c>
      <c r="B227" s="98"/>
      <c r="C227" s="99" t="s">
        <v>246</v>
      </c>
      <c r="D227" s="99" t="s">
        <v>441</v>
      </c>
      <c r="E227" s="99" t="s">
        <v>224</v>
      </c>
      <c r="F227" s="99" t="s">
        <v>217</v>
      </c>
      <c r="G227" s="100">
        <v>82.9</v>
      </c>
      <c r="H227" s="100"/>
      <c r="I227" s="100"/>
      <c r="J227" s="28" t="s">
        <v>654</v>
      </c>
      <c r="K227" s="28" t="s">
        <v>142</v>
      </c>
      <c r="L227" s="54">
        <f>VLOOKUP(K227,Reinigungstage!A10:C31,3,FALSE)</f>
        <v>1</v>
      </c>
      <c r="M227" s="54">
        <f t="shared" si="30"/>
        <v>82.9</v>
      </c>
      <c r="N227" s="101">
        <f t="shared" si="31"/>
        <v>0</v>
      </c>
      <c r="O227" s="54">
        <f ca="1">IF('SVS GrundRG'!H61="",0,'SVS GrundRG'!H61)</f>
        <v>0</v>
      </c>
      <c r="P227" s="54">
        <f t="shared" si="32"/>
        <v>0</v>
      </c>
      <c r="Q227" s="54">
        <f t="shared" si="33"/>
        <v>0</v>
      </c>
      <c r="R227" s="54">
        <f t="shared" si="34"/>
        <v>0</v>
      </c>
      <c r="S227" s="4" t="str">
        <f t="shared" si="35"/>
        <v>Leistungswert eintragen</v>
      </c>
      <c r="U227" s="4">
        <f t="shared" si="36"/>
        <v>21</v>
      </c>
      <c r="V227" s="4">
        <f t="shared" si="37"/>
        <v>6.3</v>
      </c>
      <c r="W227" s="4">
        <f t="shared" si="38"/>
        <v>27.3</v>
      </c>
      <c r="X227" s="4" t="str">
        <f t="shared" si="39"/>
        <v/>
      </c>
    </row>
    <row r="228" spans="1:24" ht="15" customHeight="1" x14ac:dyDescent="0.2">
      <c r="A228" s="28">
        <v>207</v>
      </c>
      <c r="B228" s="98"/>
      <c r="C228" s="99" t="s">
        <v>246</v>
      </c>
      <c r="D228" s="99" t="s">
        <v>441</v>
      </c>
      <c r="E228" s="99" t="s">
        <v>500</v>
      </c>
      <c r="F228" s="99" t="s">
        <v>209</v>
      </c>
      <c r="G228" s="100">
        <v>22.8</v>
      </c>
      <c r="H228" s="100"/>
      <c r="I228" s="100"/>
      <c r="J228" s="28" t="s">
        <v>654</v>
      </c>
      <c r="K228" s="28" t="s">
        <v>142</v>
      </c>
      <c r="L228" s="54">
        <f>VLOOKUP(K228,Reinigungstage!A10:C31,3,FALSE)</f>
        <v>1</v>
      </c>
      <c r="M228" s="54">
        <f t="shared" si="30"/>
        <v>22.8</v>
      </c>
      <c r="N228" s="101">
        <f t="shared" si="31"/>
        <v>0</v>
      </c>
      <c r="O228" s="54">
        <f ca="1">IF('SVS GrundRG'!H61="",0,'SVS GrundRG'!H61)</f>
        <v>0</v>
      </c>
      <c r="P228" s="54">
        <f t="shared" si="32"/>
        <v>0</v>
      </c>
      <c r="Q228" s="54">
        <f t="shared" si="33"/>
        <v>0</v>
      </c>
      <c r="R228" s="54">
        <f t="shared" si="34"/>
        <v>0</v>
      </c>
      <c r="S228" s="4" t="str">
        <f t="shared" si="35"/>
        <v>Leistungswert eintragen</v>
      </c>
      <c r="U228" s="4">
        <f t="shared" si="36"/>
        <v>21</v>
      </c>
      <c r="V228" s="4">
        <f t="shared" si="37"/>
        <v>6.3</v>
      </c>
      <c r="W228" s="4">
        <f t="shared" si="38"/>
        <v>27.3</v>
      </c>
      <c r="X228" s="4" t="str">
        <f t="shared" si="39"/>
        <v/>
      </c>
    </row>
    <row r="229" spans="1:24" ht="15" customHeight="1" x14ac:dyDescent="0.2">
      <c r="A229" s="28">
        <v>208</v>
      </c>
      <c r="B229" s="98" t="s">
        <v>505</v>
      </c>
      <c r="C229" s="99" t="s">
        <v>246</v>
      </c>
      <c r="D229" s="99" t="s">
        <v>441</v>
      </c>
      <c r="E229" s="99" t="s">
        <v>479</v>
      </c>
      <c r="F229" s="99" t="s">
        <v>209</v>
      </c>
      <c r="G229" s="100">
        <v>22</v>
      </c>
      <c r="H229" s="100"/>
      <c r="I229" s="100"/>
      <c r="J229" s="28" t="s">
        <v>652</v>
      </c>
      <c r="K229" s="28" t="s">
        <v>142</v>
      </c>
      <c r="L229" s="54">
        <f>VLOOKUP(K229,Reinigungstage!A10:C31,3,FALSE)</f>
        <v>1</v>
      </c>
      <c r="M229" s="54">
        <f t="shared" si="30"/>
        <v>22</v>
      </c>
      <c r="N229" s="101">
        <f t="shared" si="31"/>
        <v>0</v>
      </c>
      <c r="O229" s="54">
        <f ca="1">IF('SVS GrundRG'!H61="",0,'SVS GrundRG'!H61)</f>
        <v>0</v>
      </c>
      <c r="P229" s="54">
        <f t="shared" si="32"/>
        <v>0</v>
      </c>
      <c r="Q229" s="54">
        <f t="shared" si="33"/>
        <v>0</v>
      </c>
      <c r="R229" s="54">
        <f t="shared" si="34"/>
        <v>0</v>
      </c>
      <c r="S229" s="4" t="str">
        <f t="shared" si="35"/>
        <v>Leistungswert eintragen</v>
      </c>
      <c r="U229" s="4">
        <f t="shared" si="36"/>
        <v>6.25</v>
      </c>
      <c r="V229" s="4">
        <f t="shared" si="37"/>
        <v>1.875</v>
      </c>
      <c r="W229" s="4">
        <f t="shared" si="38"/>
        <v>8.125</v>
      </c>
      <c r="X229" s="4" t="str">
        <f t="shared" si="39"/>
        <v/>
      </c>
    </row>
    <row r="230" spans="1:24" ht="15" customHeight="1" x14ac:dyDescent="0.2">
      <c r="A230" s="28">
        <v>209</v>
      </c>
      <c r="B230" s="98" t="s">
        <v>506</v>
      </c>
      <c r="C230" s="99" t="s">
        <v>246</v>
      </c>
      <c r="D230" s="99" t="s">
        <v>441</v>
      </c>
      <c r="E230" s="99" t="s">
        <v>477</v>
      </c>
      <c r="F230" s="99" t="s">
        <v>209</v>
      </c>
      <c r="G230" s="100">
        <v>19.8</v>
      </c>
      <c r="H230" s="100"/>
      <c r="I230" s="100"/>
      <c r="J230" s="28" t="s">
        <v>652</v>
      </c>
      <c r="K230" s="28" t="s">
        <v>142</v>
      </c>
      <c r="L230" s="54">
        <f>VLOOKUP(K230,Reinigungstage!A10:C31,3,FALSE)</f>
        <v>1</v>
      </c>
      <c r="M230" s="54">
        <f t="shared" si="30"/>
        <v>19.8</v>
      </c>
      <c r="N230" s="101">
        <f t="shared" si="31"/>
        <v>0</v>
      </c>
      <c r="O230" s="54">
        <f ca="1">IF('SVS GrundRG'!H61="",0,'SVS GrundRG'!H61)</f>
        <v>0</v>
      </c>
      <c r="P230" s="54">
        <f t="shared" si="32"/>
        <v>0</v>
      </c>
      <c r="Q230" s="54">
        <f t="shared" si="33"/>
        <v>0</v>
      </c>
      <c r="R230" s="54">
        <f t="shared" si="34"/>
        <v>0</v>
      </c>
      <c r="S230" s="4" t="str">
        <f t="shared" si="35"/>
        <v>Leistungswert eintragen</v>
      </c>
      <c r="U230" s="4">
        <f t="shared" si="36"/>
        <v>6.25</v>
      </c>
      <c r="V230" s="4">
        <f t="shared" si="37"/>
        <v>1.875</v>
      </c>
      <c r="W230" s="4">
        <f t="shared" si="38"/>
        <v>8.125</v>
      </c>
      <c r="X230" s="4" t="str">
        <f t="shared" si="39"/>
        <v/>
      </c>
    </row>
    <row r="231" spans="1:24" ht="15" customHeight="1" x14ac:dyDescent="0.2">
      <c r="A231" s="28">
        <v>210</v>
      </c>
      <c r="B231" s="98"/>
      <c r="C231" s="99" t="s">
        <v>246</v>
      </c>
      <c r="D231" s="99" t="s">
        <v>326</v>
      </c>
      <c r="E231" s="99" t="s">
        <v>508</v>
      </c>
      <c r="F231" s="99" t="s">
        <v>209</v>
      </c>
      <c r="G231" s="100">
        <v>70.8</v>
      </c>
      <c r="H231" s="100"/>
      <c r="I231" s="100">
        <v>1</v>
      </c>
      <c r="J231" s="28" t="s">
        <v>654</v>
      </c>
      <c r="K231" s="28" t="s">
        <v>142</v>
      </c>
      <c r="L231" s="54">
        <f>VLOOKUP(K231,Reinigungstage!A10:C31,3,FALSE)</f>
        <v>1</v>
      </c>
      <c r="M231" s="54">
        <f t="shared" si="30"/>
        <v>70.8</v>
      </c>
      <c r="N231" s="101">
        <f t="shared" si="31"/>
        <v>0</v>
      </c>
      <c r="O231" s="54">
        <f ca="1">IF('SVS GrundRG'!H61="",0,'SVS GrundRG'!H61)</f>
        <v>0</v>
      </c>
      <c r="P231" s="54">
        <f t="shared" si="32"/>
        <v>0</v>
      </c>
      <c r="Q231" s="54">
        <f t="shared" si="33"/>
        <v>0</v>
      </c>
      <c r="R231" s="54">
        <f t="shared" si="34"/>
        <v>0</v>
      </c>
      <c r="S231" s="4" t="str">
        <f t="shared" si="35"/>
        <v>Leistungswert eintragen</v>
      </c>
      <c r="U231" s="4">
        <f t="shared" si="36"/>
        <v>21</v>
      </c>
      <c r="V231" s="4">
        <f t="shared" si="37"/>
        <v>6.3</v>
      </c>
      <c r="W231" s="4">
        <f t="shared" si="38"/>
        <v>27.3</v>
      </c>
      <c r="X231" s="4" t="str">
        <f t="shared" si="39"/>
        <v/>
      </c>
    </row>
    <row r="232" spans="1:24" ht="21" x14ac:dyDescent="0.2">
      <c r="A232" s="28">
        <v>211</v>
      </c>
      <c r="B232" s="98"/>
      <c r="C232" s="99" t="s">
        <v>229</v>
      </c>
      <c r="D232" s="99" t="s">
        <v>326</v>
      </c>
      <c r="E232" s="99" t="s">
        <v>509</v>
      </c>
      <c r="F232" s="99" t="s">
        <v>209</v>
      </c>
      <c r="G232" s="100">
        <v>22</v>
      </c>
      <c r="H232" s="100"/>
      <c r="I232" s="100"/>
      <c r="J232" s="28" t="s">
        <v>644</v>
      </c>
      <c r="K232" s="28" t="s">
        <v>142</v>
      </c>
      <c r="L232" s="54">
        <f>VLOOKUP(K232,Reinigungstage!A10:C31,3,FALSE)</f>
        <v>1</v>
      </c>
      <c r="M232" s="54">
        <f t="shared" si="30"/>
        <v>22</v>
      </c>
      <c r="N232" s="101">
        <f t="shared" si="31"/>
        <v>0</v>
      </c>
      <c r="O232" s="54">
        <f ca="1">IF('SVS GrundRG'!H61="",0,'SVS GrundRG'!H61)</f>
        <v>0</v>
      </c>
      <c r="P232" s="54">
        <f t="shared" si="32"/>
        <v>0</v>
      </c>
      <c r="Q232" s="54">
        <f t="shared" si="33"/>
        <v>0</v>
      </c>
      <c r="R232" s="54">
        <f t="shared" si="34"/>
        <v>0</v>
      </c>
      <c r="S232" s="4" t="str">
        <f t="shared" si="35"/>
        <v>Leistungswert eintragen</v>
      </c>
      <c r="U232" s="4">
        <f t="shared" si="36"/>
        <v>12.5</v>
      </c>
      <c r="V232" s="4">
        <f t="shared" si="37"/>
        <v>3.75</v>
      </c>
      <c r="W232" s="4">
        <f t="shared" si="38"/>
        <v>16.25</v>
      </c>
      <c r="X232" s="4" t="str">
        <f t="shared" si="39"/>
        <v/>
      </c>
    </row>
    <row r="233" spans="1:24" ht="15" customHeight="1" x14ac:dyDescent="0.2">
      <c r="A233" s="28">
        <v>212</v>
      </c>
      <c r="B233" s="98"/>
      <c r="C233" s="99" t="s">
        <v>229</v>
      </c>
      <c r="D233" s="99" t="s">
        <v>326</v>
      </c>
      <c r="E233" s="99" t="s">
        <v>508</v>
      </c>
      <c r="F233" s="99" t="s">
        <v>209</v>
      </c>
      <c r="G233" s="100">
        <v>54.6</v>
      </c>
      <c r="H233" s="100"/>
      <c r="I233" s="100"/>
      <c r="J233" s="28" t="s">
        <v>654</v>
      </c>
      <c r="K233" s="28" t="s">
        <v>142</v>
      </c>
      <c r="L233" s="54">
        <f>VLOOKUP(K233,Reinigungstage!A10:C31,3,FALSE)</f>
        <v>1</v>
      </c>
      <c r="M233" s="54">
        <f t="shared" si="30"/>
        <v>54.6</v>
      </c>
      <c r="N233" s="101">
        <f t="shared" si="31"/>
        <v>0</v>
      </c>
      <c r="O233" s="54">
        <f ca="1">IF('SVS GrundRG'!H61="",0,'SVS GrundRG'!H61)</f>
        <v>0</v>
      </c>
      <c r="P233" s="54">
        <f t="shared" si="32"/>
        <v>0</v>
      </c>
      <c r="Q233" s="54">
        <f t="shared" si="33"/>
        <v>0</v>
      </c>
      <c r="R233" s="54">
        <f t="shared" si="34"/>
        <v>0</v>
      </c>
      <c r="S233" s="4" t="str">
        <f t="shared" si="35"/>
        <v>Leistungswert eintragen</v>
      </c>
      <c r="U233" s="4">
        <f t="shared" si="36"/>
        <v>21</v>
      </c>
      <c r="V233" s="4">
        <f t="shared" si="37"/>
        <v>6.3</v>
      </c>
      <c r="W233" s="4">
        <f t="shared" si="38"/>
        <v>27.3</v>
      </c>
      <c r="X233" s="4" t="str">
        <f t="shared" si="39"/>
        <v/>
      </c>
    </row>
    <row r="234" spans="1:24" ht="21" x14ac:dyDescent="0.2">
      <c r="A234" s="28">
        <v>213</v>
      </c>
      <c r="B234" s="98"/>
      <c r="C234" s="99" t="s">
        <v>206</v>
      </c>
      <c r="D234" s="99" t="s">
        <v>326</v>
      </c>
      <c r="E234" s="99" t="s">
        <v>510</v>
      </c>
      <c r="F234" s="99" t="s">
        <v>209</v>
      </c>
      <c r="G234" s="100">
        <v>18.7</v>
      </c>
      <c r="H234" s="100"/>
      <c r="I234" s="100"/>
      <c r="J234" s="28" t="s">
        <v>644</v>
      </c>
      <c r="K234" s="28" t="s">
        <v>142</v>
      </c>
      <c r="L234" s="54">
        <f>VLOOKUP(K234,Reinigungstage!A10:C31,3,FALSE)</f>
        <v>1</v>
      </c>
      <c r="M234" s="54">
        <f t="shared" si="30"/>
        <v>18.7</v>
      </c>
      <c r="N234" s="101">
        <f t="shared" si="31"/>
        <v>0</v>
      </c>
      <c r="O234" s="54">
        <f ca="1">IF('SVS GrundRG'!H61="",0,'SVS GrundRG'!H61)</f>
        <v>0</v>
      </c>
      <c r="P234" s="54">
        <f t="shared" si="32"/>
        <v>0</v>
      </c>
      <c r="Q234" s="54">
        <f t="shared" si="33"/>
        <v>0</v>
      </c>
      <c r="R234" s="54">
        <f t="shared" si="34"/>
        <v>0</v>
      </c>
      <c r="S234" s="4" t="str">
        <f t="shared" si="35"/>
        <v>Leistungswert eintragen</v>
      </c>
      <c r="U234" s="4">
        <f t="shared" si="36"/>
        <v>12.5</v>
      </c>
      <c r="V234" s="4">
        <f t="shared" si="37"/>
        <v>3.75</v>
      </c>
      <c r="W234" s="4">
        <f t="shared" si="38"/>
        <v>16.25</v>
      </c>
      <c r="X234" s="4" t="str">
        <f t="shared" si="39"/>
        <v/>
      </c>
    </row>
    <row r="235" spans="1:24" ht="15" customHeight="1" x14ac:dyDescent="0.2">
      <c r="A235" s="28">
        <v>214</v>
      </c>
      <c r="B235" s="98"/>
      <c r="C235" s="99" t="s">
        <v>206</v>
      </c>
      <c r="D235" s="99" t="s">
        <v>326</v>
      </c>
      <c r="E235" s="99" t="s">
        <v>508</v>
      </c>
      <c r="F235" s="99" t="s">
        <v>209</v>
      </c>
      <c r="G235" s="100">
        <v>47.6</v>
      </c>
      <c r="H235" s="100"/>
      <c r="I235" s="100"/>
      <c r="J235" s="28" t="s">
        <v>654</v>
      </c>
      <c r="K235" s="28" t="s">
        <v>142</v>
      </c>
      <c r="L235" s="54">
        <f>VLOOKUP(K235,Reinigungstage!A10:C31,3,FALSE)</f>
        <v>1</v>
      </c>
      <c r="M235" s="54">
        <f t="shared" ref="M235:M291" si="40">ROUND(IF(L235=0,0,L235*G235),2)</f>
        <v>47.6</v>
      </c>
      <c r="N235" s="101">
        <f t="shared" ref="N235:N291" si="41">VLOOKUP(J235,$G$4:$H$13,2,FALSE)</f>
        <v>0</v>
      </c>
      <c r="O235" s="54">
        <f ca="1">IF('SVS GrundRG'!H61="",0,'SVS GrundRG'!H61)</f>
        <v>0</v>
      </c>
      <c r="P235" s="54">
        <f t="shared" ref="P235:P291" si="42">ROUND(IF(N235=0,0,M235/N235),2)</f>
        <v>0</v>
      </c>
      <c r="Q235" s="54">
        <f t="shared" ref="Q235:Q291" si="43">ROUND(IF(P235=0,0,P235*O235),2)</f>
        <v>0</v>
      </c>
      <c r="R235" s="54">
        <f t="shared" ref="R235:R291" si="44">ROUND(IF(P235=0,0,Q235/L235),2)</f>
        <v>0</v>
      </c>
      <c r="S235" s="4" t="str">
        <f t="shared" ref="S235:S291" si="45">IF(M235=0,"",IF(N235=0,"Leistungswert eintragen",IF(O235=0,"SVS prüfen","")))</f>
        <v>Leistungswert eintragen</v>
      </c>
      <c r="U235" s="4">
        <f t="shared" ref="U235:U291" si="46">VLOOKUP(J235,$U$4:$V$13,2,FALSE)</f>
        <v>21</v>
      </c>
      <c r="V235" s="4">
        <f t="shared" ref="V235:V291" si="47">U235*30%</f>
        <v>6.3</v>
      </c>
      <c r="W235" s="4">
        <f t="shared" ref="W235:W291" si="48">SUM(U235:V235)</f>
        <v>27.3</v>
      </c>
      <c r="X235" s="4" t="str">
        <f t="shared" ref="X235:X291" si="49">IF(N235=0,"",IF(W235&lt;N235,1,IF(W235&gt;=N235,0,"")))</f>
        <v/>
      </c>
    </row>
    <row r="236" spans="1:24" ht="15" customHeight="1" x14ac:dyDescent="0.2">
      <c r="A236" s="28">
        <v>215</v>
      </c>
      <c r="B236" s="98" t="s">
        <v>511</v>
      </c>
      <c r="C236" s="99" t="s">
        <v>206</v>
      </c>
      <c r="D236" s="99" t="s">
        <v>512</v>
      </c>
      <c r="E236" s="99" t="s">
        <v>477</v>
      </c>
      <c r="F236" s="99" t="s">
        <v>209</v>
      </c>
      <c r="G236" s="100">
        <v>15</v>
      </c>
      <c r="H236" s="100"/>
      <c r="I236" s="100"/>
      <c r="J236" s="28" t="s">
        <v>652</v>
      </c>
      <c r="K236" s="28" t="s">
        <v>142</v>
      </c>
      <c r="L236" s="54">
        <f>VLOOKUP(K236,Reinigungstage!A10:C31,3,FALSE)</f>
        <v>1</v>
      </c>
      <c r="M236" s="54">
        <f t="shared" si="40"/>
        <v>15</v>
      </c>
      <c r="N236" s="101">
        <f t="shared" si="41"/>
        <v>0</v>
      </c>
      <c r="O236" s="54">
        <f ca="1">IF('SVS GrundRG'!H61="",0,'SVS GrundRG'!H61)</f>
        <v>0</v>
      </c>
      <c r="P236" s="54">
        <f t="shared" si="42"/>
        <v>0</v>
      </c>
      <c r="Q236" s="54">
        <f t="shared" si="43"/>
        <v>0</v>
      </c>
      <c r="R236" s="54">
        <f t="shared" si="44"/>
        <v>0</v>
      </c>
      <c r="S236" s="4" t="str">
        <f t="shared" si="45"/>
        <v>Leistungswert eintragen</v>
      </c>
      <c r="U236" s="4">
        <f t="shared" si="46"/>
        <v>6.25</v>
      </c>
      <c r="V236" s="4">
        <f t="shared" si="47"/>
        <v>1.875</v>
      </c>
      <c r="W236" s="4">
        <f t="shared" si="48"/>
        <v>8.125</v>
      </c>
      <c r="X236" s="4" t="str">
        <f t="shared" si="49"/>
        <v/>
      </c>
    </row>
    <row r="237" spans="1:24" ht="15" customHeight="1" x14ac:dyDescent="0.2">
      <c r="A237" s="28">
        <v>216</v>
      </c>
      <c r="B237" s="98" t="s">
        <v>514</v>
      </c>
      <c r="C237" s="99" t="s">
        <v>206</v>
      </c>
      <c r="D237" s="99" t="s">
        <v>512</v>
      </c>
      <c r="E237" s="99" t="s">
        <v>479</v>
      </c>
      <c r="F237" s="99" t="s">
        <v>209</v>
      </c>
      <c r="G237" s="100">
        <v>12.6</v>
      </c>
      <c r="H237" s="100"/>
      <c r="I237" s="100"/>
      <c r="J237" s="28" t="s">
        <v>652</v>
      </c>
      <c r="K237" s="28" t="s">
        <v>142</v>
      </c>
      <c r="L237" s="54">
        <f>VLOOKUP(K237,Reinigungstage!A10:C31,3,FALSE)</f>
        <v>1</v>
      </c>
      <c r="M237" s="54">
        <f t="shared" si="40"/>
        <v>12.6</v>
      </c>
      <c r="N237" s="101">
        <f t="shared" si="41"/>
        <v>0</v>
      </c>
      <c r="O237" s="54">
        <f ca="1">IF('SVS GrundRG'!H61="",0,'SVS GrundRG'!H61)</f>
        <v>0</v>
      </c>
      <c r="P237" s="54">
        <f t="shared" si="42"/>
        <v>0</v>
      </c>
      <c r="Q237" s="54">
        <f t="shared" si="43"/>
        <v>0</v>
      </c>
      <c r="R237" s="54">
        <f t="shared" si="44"/>
        <v>0</v>
      </c>
      <c r="S237" s="4" t="str">
        <f t="shared" si="45"/>
        <v>Leistungswert eintragen</v>
      </c>
      <c r="U237" s="4">
        <f t="shared" si="46"/>
        <v>6.25</v>
      </c>
      <c r="V237" s="4">
        <f t="shared" si="47"/>
        <v>1.875</v>
      </c>
      <c r="W237" s="4">
        <f t="shared" si="48"/>
        <v>8.125</v>
      </c>
      <c r="X237" s="4" t="str">
        <f t="shared" si="49"/>
        <v/>
      </c>
    </row>
    <row r="238" spans="1:24" ht="15" customHeight="1" x14ac:dyDescent="0.2">
      <c r="A238" s="28">
        <v>217</v>
      </c>
      <c r="B238" s="98"/>
      <c r="C238" s="99" t="s">
        <v>206</v>
      </c>
      <c r="D238" s="99" t="s">
        <v>512</v>
      </c>
      <c r="E238" s="99" t="s">
        <v>265</v>
      </c>
      <c r="F238" s="99" t="s">
        <v>217</v>
      </c>
      <c r="G238" s="100">
        <v>103.6</v>
      </c>
      <c r="H238" s="100"/>
      <c r="I238" s="100"/>
      <c r="J238" s="28" t="s">
        <v>654</v>
      </c>
      <c r="K238" s="28" t="s">
        <v>142</v>
      </c>
      <c r="L238" s="54">
        <f>VLOOKUP(K238,Reinigungstage!A10:C31,3,FALSE)</f>
        <v>1</v>
      </c>
      <c r="M238" s="54">
        <f t="shared" si="40"/>
        <v>103.6</v>
      </c>
      <c r="N238" s="101">
        <f t="shared" si="41"/>
        <v>0</v>
      </c>
      <c r="O238" s="54">
        <f ca="1">IF('SVS GrundRG'!H61="",0,'SVS GrundRG'!H61)</f>
        <v>0</v>
      </c>
      <c r="P238" s="54">
        <f t="shared" si="42"/>
        <v>0</v>
      </c>
      <c r="Q238" s="54">
        <f t="shared" si="43"/>
        <v>0</v>
      </c>
      <c r="R238" s="54">
        <f t="shared" si="44"/>
        <v>0</v>
      </c>
      <c r="S238" s="4" t="str">
        <f t="shared" si="45"/>
        <v>Leistungswert eintragen</v>
      </c>
      <c r="U238" s="4">
        <f t="shared" si="46"/>
        <v>21</v>
      </c>
      <c r="V238" s="4">
        <f t="shared" si="47"/>
        <v>6.3</v>
      </c>
      <c r="W238" s="4">
        <f t="shared" si="48"/>
        <v>27.3</v>
      </c>
      <c r="X238" s="4" t="str">
        <f t="shared" si="49"/>
        <v/>
      </c>
    </row>
    <row r="239" spans="1:24" ht="15" customHeight="1" x14ac:dyDescent="0.2">
      <c r="A239" s="28">
        <v>218</v>
      </c>
      <c r="B239" s="98" t="s">
        <v>516</v>
      </c>
      <c r="C239" s="99" t="s">
        <v>206</v>
      </c>
      <c r="D239" s="99" t="s">
        <v>512</v>
      </c>
      <c r="E239" s="99" t="s">
        <v>240</v>
      </c>
      <c r="F239" s="99" t="s">
        <v>217</v>
      </c>
      <c r="G239" s="100">
        <v>22.2</v>
      </c>
      <c r="H239" s="100"/>
      <c r="I239" s="100"/>
      <c r="J239" s="28" t="s">
        <v>655</v>
      </c>
      <c r="K239" s="28" t="s">
        <v>142</v>
      </c>
      <c r="L239" s="54">
        <f>VLOOKUP(K239,Reinigungstage!A10:C31,3,FALSE)</f>
        <v>1</v>
      </c>
      <c r="M239" s="54">
        <f t="shared" si="40"/>
        <v>22.2</v>
      </c>
      <c r="N239" s="101">
        <f t="shared" si="41"/>
        <v>0</v>
      </c>
      <c r="O239" s="54">
        <f ca="1">IF('SVS GrundRG'!H61="",0,'SVS GrundRG'!H61)</f>
        <v>0</v>
      </c>
      <c r="P239" s="54">
        <f t="shared" si="42"/>
        <v>0</v>
      </c>
      <c r="Q239" s="54">
        <f t="shared" si="43"/>
        <v>0</v>
      </c>
      <c r="R239" s="54">
        <f t="shared" si="44"/>
        <v>0</v>
      </c>
      <c r="S239" s="4" t="str">
        <f t="shared" si="45"/>
        <v>Leistungswert eintragen</v>
      </c>
      <c r="U239" s="4">
        <f t="shared" si="46"/>
        <v>12.75</v>
      </c>
      <c r="V239" s="4">
        <f t="shared" si="47"/>
        <v>3.8249999999999997</v>
      </c>
      <c r="W239" s="4">
        <f t="shared" si="48"/>
        <v>16.574999999999999</v>
      </c>
      <c r="X239" s="4" t="str">
        <f t="shared" si="49"/>
        <v/>
      </c>
    </row>
    <row r="240" spans="1:24" ht="15" customHeight="1" x14ac:dyDescent="0.2">
      <c r="A240" s="28">
        <v>219</v>
      </c>
      <c r="B240" s="98" t="s">
        <v>517</v>
      </c>
      <c r="C240" s="99" t="s">
        <v>206</v>
      </c>
      <c r="D240" s="99" t="s">
        <v>512</v>
      </c>
      <c r="E240" s="99" t="s">
        <v>216</v>
      </c>
      <c r="F240" s="99" t="s">
        <v>217</v>
      </c>
      <c r="G240" s="100">
        <v>56.3</v>
      </c>
      <c r="H240" s="100"/>
      <c r="I240" s="100"/>
      <c r="J240" s="28" t="s">
        <v>653</v>
      </c>
      <c r="K240" s="28" t="s">
        <v>142</v>
      </c>
      <c r="L240" s="54">
        <f>VLOOKUP(K240,Reinigungstage!A10:C31,3,FALSE)</f>
        <v>1</v>
      </c>
      <c r="M240" s="54">
        <f t="shared" si="40"/>
        <v>56.3</v>
      </c>
      <c r="N240" s="101">
        <f t="shared" si="41"/>
        <v>0</v>
      </c>
      <c r="O240" s="54">
        <f ca="1">IF('SVS GrundRG'!H61="",0,'SVS GrundRG'!H61)</f>
        <v>0</v>
      </c>
      <c r="P240" s="54">
        <f t="shared" si="42"/>
        <v>0</v>
      </c>
      <c r="Q240" s="54">
        <f t="shared" si="43"/>
        <v>0</v>
      </c>
      <c r="R240" s="54">
        <f t="shared" si="44"/>
        <v>0</v>
      </c>
      <c r="S240" s="4" t="str">
        <f t="shared" si="45"/>
        <v>Leistungswert eintragen</v>
      </c>
      <c r="U240" s="4">
        <f t="shared" si="46"/>
        <v>13.25</v>
      </c>
      <c r="V240" s="4">
        <f t="shared" si="47"/>
        <v>3.9749999999999996</v>
      </c>
      <c r="W240" s="4">
        <f t="shared" si="48"/>
        <v>17.225000000000001</v>
      </c>
      <c r="X240" s="4" t="str">
        <f t="shared" si="49"/>
        <v/>
      </c>
    </row>
    <row r="241" spans="1:24" ht="15" customHeight="1" x14ac:dyDescent="0.2">
      <c r="A241" s="28">
        <v>220</v>
      </c>
      <c r="B241" s="98" t="s">
        <v>518</v>
      </c>
      <c r="C241" s="99" t="s">
        <v>206</v>
      </c>
      <c r="D241" s="99" t="s">
        <v>512</v>
      </c>
      <c r="E241" s="99" t="s">
        <v>216</v>
      </c>
      <c r="F241" s="99" t="s">
        <v>217</v>
      </c>
      <c r="G241" s="100">
        <v>56.4</v>
      </c>
      <c r="H241" s="100"/>
      <c r="I241" s="100"/>
      <c r="J241" s="28" t="s">
        <v>653</v>
      </c>
      <c r="K241" s="28" t="s">
        <v>142</v>
      </c>
      <c r="L241" s="54">
        <f>VLOOKUP(K241,Reinigungstage!A10:C31,3,FALSE)</f>
        <v>1</v>
      </c>
      <c r="M241" s="54">
        <f t="shared" si="40"/>
        <v>56.4</v>
      </c>
      <c r="N241" s="101">
        <f t="shared" si="41"/>
        <v>0</v>
      </c>
      <c r="O241" s="54">
        <f ca="1">IF('SVS GrundRG'!H61="",0,'SVS GrundRG'!H61)</f>
        <v>0</v>
      </c>
      <c r="P241" s="54">
        <f t="shared" si="42"/>
        <v>0</v>
      </c>
      <c r="Q241" s="54">
        <f t="shared" si="43"/>
        <v>0</v>
      </c>
      <c r="R241" s="54">
        <f t="shared" si="44"/>
        <v>0</v>
      </c>
      <c r="S241" s="4" t="str">
        <f t="shared" si="45"/>
        <v>Leistungswert eintragen</v>
      </c>
      <c r="U241" s="4">
        <f t="shared" si="46"/>
        <v>13.25</v>
      </c>
      <c r="V241" s="4">
        <f t="shared" si="47"/>
        <v>3.9749999999999996</v>
      </c>
      <c r="W241" s="4">
        <f t="shared" si="48"/>
        <v>17.225000000000001</v>
      </c>
      <c r="X241" s="4" t="str">
        <f t="shared" si="49"/>
        <v/>
      </c>
    </row>
    <row r="242" spans="1:24" ht="15" customHeight="1" x14ac:dyDescent="0.2">
      <c r="A242" s="28">
        <v>221</v>
      </c>
      <c r="B242" s="98" t="s">
        <v>519</v>
      </c>
      <c r="C242" s="99" t="s">
        <v>206</v>
      </c>
      <c r="D242" s="99" t="s">
        <v>512</v>
      </c>
      <c r="E242" s="99" t="s">
        <v>216</v>
      </c>
      <c r="F242" s="99" t="s">
        <v>217</v>
      </c>
      <c r="G242" s="100">
        <v>56.2</v>
      </c>
      <c r="H242" s="100"/>
      <c r="I242" s="100"/>
      <c r="J242" s="28" t="s">
        <v>653</v>
      </c>
      <c r="K242" s="28" t="s">
        <v>142</v>
      </c>
      <c r="L242" s="54">
        <f>VLOOKUP(K242,Reinigungstage!A10:C31,3,FALSE)</f>
        <v>1</v>
      </c>
      <c r="M242" s="54">
        <f t="shared" si="40"/>
        <v>56.2</v>
      </c>
      <c r="N242" s="101">
        <f t="shared" si="41"/>
        <v>0</v>
      </c>
      <c r="O242" s="54">
        <f ca="1">IF('SVS GrundRG'!H61="",0,'SVS GrundRG'!H61)</f>
        <v>0</v>
      </c>
      <c r="P242" s="54">
        <f t="shared" si="42"/>
        <v>0</v>
      </c>
      <c r="Q242" s="54">
        <f t="shared" si="43"/>
        <v>0</v>
      </c>
      <c r="R242" s="54">
        <f t="shared" si="44"/>
        <v>0</v>
      </c>
      <c r="S242" s="4" t="str">
        <f t="shared" si="45"/>
        <v>Leistungswert eintragen</v>
      </c>
      <c r="U242" s="4">
        <f t="shared" si="46"/>
        <v>13.25</v>
      </c>
      <c r="V242" s="4">
        <f t="shared" si="47"/>
        <v>3.9749999999999996</v>
      </c>
      <c r="W242" s="4">
        <f t="shared" si="48"/>
        <v>17.225000000000001</v>
      </c>
      <c r="X242" s="4" t="str">
        <f t="shared" si="49"/>
        <v/>
      </c>
    </row>
    <row r="243" spans="1:24" ht="15" customHeight="1" x14ac:dyDescent="0.2">
      <c r="A243" s="28">
        <v>222</v>
      </c>
      <c r="B243" s="98" t="s">
        <v>520</v>
      </c>
      <c r="C243" s="99" t="s">
        <v>206</v>
      </c>
      <c r="D243" s="99" t="s">
        <v>512</v>
      </c>
      <c r="E243" s="99" t="s">
        <v>216</v>
      </c>
      <c r="F243" s="99" t="s">
        <v>217</v>
      </c>
      <c r="G243" s="100">
        <v>56.2</v>
      </c>
      <c r="H243" s="100"/>
      <c r="I243" s="100"/>
      <c r="J243" s="28" t="s">
        <v>653</v>
      </c>
      <c r="K243" s="28" t="s">
        <v>142</v>
      </c>
      <c r="L243" s="54">
        <f>VLOOKUP(K243,Reinigungstage!A10:C31,3,FALSE)</f>
        <v>1</v>
      </c>
      <c r="M243" s="54">
        <f t="shared" si="40"/>
        <v>56.2</v>
      </c>
      <c r="N243" s="101">
        <f t="shared" si="41"/>
        <v>0</v>
      </c>
      <c r="O243" s="54">
        <f ca="1">IF('SVS GrundRG'!H61="",0,'SVS GrundRG'!H61)</f>
        <v>0</v>
      </c>
      <c r="P243" s="54">
        <f t="shared" si="42"/>
        <v>0</v>
      </c>
      <c r="Q243" s="54">
        <f t="shared" si="43"/>
        <v>0</v>
      </c>
      <c r="R243" s="54">
        <f t="shared" si="44"/>
        <v>0</v>
      </c>
      <c r="S243" s="4" t="str">
        <f t="shared" si="45"/>
        <v>Leistungswert eintragen</v>
      </c>
      <c r="U243" s="4">
        <f t="shared" si="46"/>
        <v>13.25</v>
      </c>
      <c r="V243" s="4">
        <f t="shared" si="47"/>
        <v>3.9749999999999996</v>
      </c>
      <c r="W243" s="4">
        <f t="shared" si="48"/>
        <v>17.225000000000001</v>
      </c>
      <c r="X243" s="4" t="str">
        <f t="shared" si="49"/>
        <v/>
      </c>
    </row>
    <row r="244" spans="1:24" ht="15" customHeight="1" x14ac:dyDescent="0.2">
      <c r="A244" s="28">
        <v>223</v>
      </c>
      <c r="B244" s="98" t="s">
        <v>521</v>
      </c>
      <c r="C244" s="99" t="s">
        <v>206</v>
      </c>
      <c r="D244" s="99" t="s">
        <v>512</v>
      </c>
      <c r="E244" s="99" t="s">
        <v>216</v>
      </c>
      <c r="F244" s="99" t="s">
        <v>217</v>
      </c>
      <c r="G244" s="100">
        <v>56.2</v>
      </c>
      <c r="H244" s="100"/>
      <c r="I244" s="100"/>
      <c r="J244" s="28" t="s">
        <v>653</v>
      </c>
      <c r="K244" s="28" t="s">
        <v>142</v>
      </c>
      <c r="L244" s="54">
        <f>VLOOKUP(K244,Reinigungstage!A10:C31,3,FALSE)</f>
        <v>1</v>
      </c>
      <c r="M244" s="54">
        <f t="shared" si="40"/>
        <v>56.2</v>
      </c>
      <c r="N244" s="101">
        <f t="shared" si="41"/>
        <v>0</v>
      </c>
      <c r="O244" s="54">
        <f ca="1">IF('SVS GrundRG'!H61="",0,'SVS GrundRG'!H61)</f>
        <v>0</v>
      </c>
      <c r="P244" s="54">
        <f t="shared" si="42"/>
        <v>0</v>
      </c>
      <c r="Q244" s="54">
        <f t="shared" si="43"/>
        <v>0</v>
      </c>
      <c r="R244" s="54">
        <f t="shared" si="44"/>
        <v>0</v>
      </c>
      <c r="S244" s="4" t="str">
        <f t="shared" si="45"/>
        <v>Leistungswert eintragen</v>
      </c>
      <c r="U244" s="4">
        <f t="shared" si="46"/>
        <v>13.25</v>
      </c>
      <c r="V244" s="4">
        <f t="shared" si="47"/>
        <v>3.9749999999999996</v>
      </c>
      <c r="W244" s="4">
        <f t="shared" si="48"/>
        <v>17.225000000000001</v>
      </c>
      <c r="X244" s="4" t="str">
        <f t="shared" si="49"/>
        <v/>
      </c>
    </row>
    <row r="245" spans="1:24" ht="15" customHeight="1" x14ac:dyDescent="0.2">
      <c r="A245" s="28">
        <v>224</v>
      </c>
      <c r="B245" s="98" t="s">
        <v>522</v>
      </c>
      <c r="C245" s="99" t="s">
        <v>206</v>
      </c>
      <c r="D245" s="99" t="s">
        <v>512</v>
      </c>
      <c r="E245" s="99" t="s">
        <v>216</v>
      </c>
      <c r="F245" s="99" t="s">
        <v>217</v>
      </c>
      <c r="G245" s="100">
        <v>57.8</v>
      </c>
      <c r="H245" s="100"/>
      <c r="I245" s="100"/>
      <c r="J245" s="28" t="s">
        <v>653</v>
      </c>
      <c r="K245" s="28" t="s">
        <v>142</v>
      </c>
      <c r="L245" s="54">
        <f>VLOOKUP(K245,Reinigungstage!A10:C31,3,FALSE)</f>
        <v>1</v>
      </c>
      <c r="M245" s="54">
        <f t="shared" si="40"/>
        <v>57.8</v>
      </c>
      <c r="N245" s="101">
        <f t="shared" si="41"/>
        <v>0</v>
      </c>
      <c r="O245" s="54">
        <f ca="1">IF('SVS GrundRG'!H61="",0,'SVS GrundRG'!H61)</f>
        <v>0</v>
      </c>
      <c r="P245" s="54">
        <f t="shared" si="42"/>
        <v>0</v>
      </c>
      <c r="Q245" s="54">
        <f t="shared" si="43"/>
        <v>0</v>
      </c>
      <c r="R245" s="54">
        <f t="shared" si="44"/>
        <v>0</v>
      </c>
      <c r="S245" s="4" t="str">
        <f t="shared" si="45"/>
        <v>Leistungswert eintragen</v>
      </c>
      <c r="U245" s="4">
        <f t="shared" si="46"/>
        <v>13.25</v>
      </c>
      <c r="V245" s="4">
        <f t="shared" si="47"/>
        <v>3.9749999999999996</v>
      </c>
      <c r="W245" s="4">
        <f t="shared" si="48"/>
        <v>17.225000000000001</v>
      </c>
      <c r="X245" s="4" t="str">
        <f t="shared" si="49"/>
        <v/>
      </c>
    </row>
    <row r="246" spans="1:24" ht="15" customHeight="1" x14ac:dyDescent="0.2">
      <c r="A246" s="28">
        <v>225</v>
      </c>
      <c r="B246" s="98" t="s">
        <v>523</v>
      </c>
      <c r="C246" s="99" t="s">
        <v>206</v>
      </c>
      <c r="D246" s="99" t="s">
        <v>512</v>
      </c>
      <c r="E246" s="99" t="s">
        <v>216</v>
      </c>
      <c r="F246" s="99" t="s">
        <v>217</v>
      </c>
      <c r="G246" s="100">
        <v>66</v>
      </c>
      <c r="H246" s="100"/>
      <c r="I246" s="100"/>
      <c r="J246" s="28" t="s">
        <v>653</v>
      </c>
      <c r="K246" s="28" t="s">
        <v>142</v>
      </c>
      <c r="L246" s="54">
        <f>VLOOKUP(K246,Reinigungstage!A10:C31,3,FALSE)</f>
        <v>1</v>
      </c>
      <c r="M246" s="54">
        <f t="shared" si="40"/>
        <v>66</v>
      </c>
      <c r="N246" s="101">
        <f t="shared" si="41"/>
        <v>0</v>
      </c>
      <c r="O246" s="54">
        <f ca="1">IF('SVS GrundRG'!H61="",0,'SVS GrundRG'!H61)</f>
        <v>0</v>
      </c>
      <c r="P246" s="54">
        <f t="shared" si="42"/>
        <v>0</v>
      </c>
      <c r="Q246" s="54">
        <f t="shared" si="43"/>
        <v>0</v>
      </c>
      <c r="R246" s="54">
        <f t="shared" si="44"/>
        <v>0</v>
      </c>
      <c r="S246" s="4" t="str">
        <f t="shared" si="45"/>
        <v>Leistungswert eintragen</v>
      </c>
      <c r="U246" s="4">
        <f t="shared" si="46"/>
        <v>13.25</v>
      </c>
      <c r="V246" s="4">
        <f t="shared" si="47"/>
        <v>3.9749999999999996</v>
      </c>
      <c r="W246" s="4">
        <f t="shared" si="48"/>
        <v>17.225000000000001</v>
      </c>
      <c r="X246" s="4" t="str">
        <f t="shared" si="49"/>
        <v/>
      </c>
    </row>
    <row r="247" spans="1:24" ht="15" customHeight="1" x14ac:dyDescent="0.2">
      <c r="A247" s="28">
        <v>226</v>
      </c>
      <c r="B247" s="98" t="s">
        <v>524</v>
      </c>
      <c r="C247" s="99" t="s">
        <v>206</v>
      </c>
      <c r="D247" s="99" t="s">
        <v>512</v>
      </c>
      <c r="E247" s="99" t="s">
        <v>216</v>
      </c>
      <c r="F247" s="99" t="s">
        <v>217</v>
      </c>
      <c r="G247" s="100">
        <v>56.2</v>
      </c>
      <c r="H247" s="100"/>
      <c r="I247" s="100"/>
      <c r="J247" s="28" t="s">
        <v>653</v>
      </c>
      <c r="K247" s="28" t="s">
        <v>142</v>
      </c>
      <c r="L247" s="54">
        <f>VLOOKUP(K247,Reinigungstage!A10:C31,3,FALSE)</f>
        <v>1</v>
      </c>
      <c r="M247" s="54">
        <f t="shared" si="40"/>
        <v>56.2</v>
      </c>
      <c r="N247" s="101">
        <f t="shared" si="41"/>
        <v>0</v>
      </c>
      <c r="O247" s="54">
        <f ca="1">IF('SVS GrundRG'!H61="",0,'SVS GrundRG'!H61)</f>
        <v>0</v>
      </c>
      <c r="P247" s="54">
        <f t="shared" si="42"/>
        <v>0</v>
      </c>
      <c r="Q247" s="54">
        <f t="shared" si="43"/>
        <v>0</v>
      </c>
      <c r="R247" s="54">
        <f t="shared" si="44"/>
        <v>0</v>
      </c>
      <c r="S247" s="4" t="str">
        <f t="shared" si="45"/>
        <v>Leistungswert eintragen</v>
      </c>
      <c r="U247" s="4">
        <f t="shared" si="46"/>
        <v>13.25</v>
      </c>
      <c r="V247" s="4">
        <f t="shared" si="47"/>
        <v>3.9749999999999996</v>
      </c>
      <c r="W247" s="4">
        <f t="shared" si="48"/>
        <v>17.225000000000001</v>
      </c>
      <c r="X247" s="4" t="str">
        <f t="shared" si="49"/>
        <v/>
      </c>
    </row>
    <row r="248" spans="1:24" ht="15" customHeight="1" x14ac:dyDescent="0.2">
      <c r="A248" s="28">
        <v>227</v>
      </c>
      <c r="B248" s="98" t="s">
        <v>525</v>
      </c>
      <c r="C248" s="99" t="s">
        <v>206</v>
      </c>
      <c r="D248" s="99" t="s">
        <v>512</v>
      </c>
      <c r="E248" s="99" t="s">
        <v>216</v>
      </c>
      <c r="F248" s="99" t="s">
        <v>217</v>
      </c>
      <c r="G248" s="100">
        <v>56.5</v>
      </c>
      <c r="H248" s="100"/>
      <c r="I248" s="100"/>
      <c r="J248" s="28" t="s">
        <v>653</v>
      </c>
      <c r="K248" s="28" t="s">
        <v>142</v>
      </c>
      <c r="L248" s="54">
        <f>VLOOKUP(K248,Reinigungstage!A10:C31,3,FALSE)</f>
        <v>1</v>
      </c>
      <c r="M248" s="54">
        <f t="shared" si="40"/>
        <v>56.5</v>
      </c>
      <c r="N248" s="101">
        <f t="shared" si="41"/>
        <v>0</v>
      </c>
      <c r="O248" s="54">
        <f ca="1">IF('SVS GrundRG'!H61="",0,'SVS GrundRG'!H61)</f>
        <v>0</v>
      </c>
      <c r="P248" s="54">
        <f t="shared" si="42"/>
        <v>0</v>
      </c>
      <c r="Q248" s="54">
        <f t="shared" si="43"/>
        <v>0</v>
      </c>
      <c r="R248" s="54">
        <f t="shared" si="44"/>
        <v>0</v>
      </c>
      <c r="S248" s="4" t="str">
        <f t="shared" si="45"/>
        <v>Leistungswert eintragen</v>
      </c>
      <c r="U248" s="4">
        <f t="shared" si="46"/>
        <v>13.25</v>
      </c>
      <c r="V248" s="4">
        <f t="shared" si="47"/>
        <v>3.9749999999999996</v>
      </c>
      <c r="W248" s="4">
        <f t="shared" si="48"/>
        <v>17.225000000000001</v>
      </c>
      <c r="X248" s="4" t="str">
        <f t="shared" si="49"/>
        <v/>
      </c>
    </row>
    <row r="249" spans="1:24" ht="15" customHeight="1" x14ac:dyDescent="0.2">
      <c r="A249" s="28">
        <v>228</v>
      </c>
      <c r="B249" s="98" t="s">
        <v>526</v>
      </c>
      <c r="C249" s="99" t="s">
        <v>206</v>
      </c>
      <c r="D249" s="99" t="s">
        <v>512</v>
      </c>
      <c r="E249" s="99" t="s">
        <v>216</v>
      </c>
      <c r="F249" s="99" t="s">
        <v>217</v>
      </c>
      <c r="G249" s="100">
        <v>56.3</v>
      </c>
      <c r="H249" s="100"/>
      <c r="I249" s="100"/>
      <c r="J249" s="28" t="s">
        <v>653</v>
      </c>
      <c r="K249" s="28" t="s">
        <v>142</v>
      </c>
      <c r="L249" s="54">
        <f>VLOOKUP(K249,Reinigungstage!A10:C31,3,FALSE)</f>
        <v>1</v>
      </c>
      <c r="M249" s="54">
        <f t="shared" si="40"/>
        <v>56.3</v>
      </c>
      <c r="N249" s="101">
        <f t="shared" si="41"/>
        <v>0</v>
      </c>
      <c r="O249" s="54">
        <f ca="1">IF('SVS GrundRG'!H61="",0,'SVS GrundRG'!H61)</f>
        <v>0</v>
      </c>
      <c r="P249" s="54">
        <f t="shared" si="42"/>
        <v>0</v>
      </c>
      <c r="Q249" s="54">
        <f t="shared" si="43"/>
        <v>0</v>
      </c>
      <c r="R249" s="54">
        <f t="shared" si="44"/>
        <v>0</v>
      </c>
      <c r="S249" s="4" t="str">
        <f t="shared" si="45"/>
        <v>Leistungswert eintragen</v>
      </c>
      <c r="U249" s="4">
        <f t="shared" si="46"/>
        <v>13.25</v>
      </c>
      <c r="V249" s="4">
        <f t="shared" si="47"/>
        <v>3.9749999999999996</v>
      </c>
      <c r="W249" s="4">
        <f t="shared" si="48"/>
        <v>17.225000000000001</v>
      </c>
      <c r="X249" s="4" t="str">
        <f t="shared" si="49"/>
        <v/>
      </c>
    </row>
    <row r="250" spans="1:24" ht="15" customHeight="1" x14ac:dyDescent="0.2">
      <c r="A250" s="28">
        <v>229</v>
      </c>
      <c r="B250" s="98" t="s">
        <v>527</v>
      </c>
      <c r="C250" s="99" t="s">
        <v>206</v>
      </c>
      <c r="D250" s="99" t="s">
        <v>512</v>
      </c>
      <c r="E250" s="99" t="s">
        <v>216</v>
      </c>
      <c r="F250" s="99" t="s">
        <v>217</v>
      </c>
      <c r="G250" s="100">
        <v>62.1</v>
      </c>
      <c r="H250" s="100"/>
      <c r="I250" s="100"/>
      <c r="J250" s="28" t="s">
        <v>653</v>
      </c>
      <c r="K250" s="28" t="s">
        <v>142</v>
      </c>
      <c r="L250" s="54">
        <f>VLOOKUP(K250,Reinigungstage!A10:C31,3,FALSE)</f>
        <v>1</v>
      </c>
      <c r="M250" s="54">
        <f t="shared" si="40"/>
        <v>62.1</v>
      </c>
      <c r="N250" s="101">
        <f t="shared" si="41"/>
        <v>0</v>
      </c>
      <c r="O250" s="54">
        <f ca="1">IF('SVS GrundRG'!H61="",0,'SVS GrundRG'!H61)</f>
        <v>0</v>
      </c>
      <c r="P250" s="54">
        <f t="shared" si="42"/>
        <v>0</v>
      </c>
      <c r="Q250" s="54">
        <f t="shared" si="43"/>
        <v>0</v>
      </c>
      <c r="R250" s="54">
        <f t="shared" si="44"/>
        <v>0</v>
      </c>
      <c r="S250" s="4" t="str">
        <f t="shared" si="45"/>
        <v>Leistungswert eintragen</v>
      </c>
      <c r="U250" s="4">
        <f t="shared" si="46"/>
        <v>13.25</v>
      </c>
      <c r="V250" s="4">
        <f t="shared" si="47"/>
        <v>3.9749999999999996</v>
      </c>
      <c r="W250" s="4">
        <f t="shared" si="48"/>
        <v>17.225000000000001</v>
      </c>
      <c r="X250" s="4" t="str">
        <f t="shared" si="49"/>
        <v/>
      </c>
    </row>
    <row r="251" spans="1:24" ht="15" customHeight="1" x14ac:dyDescent="0.2">
      <c r="A251" s="28">
        <v>230</v>
      </c>
      <c r="B251" s="98"/>
      <c r="C251" s="99" t="s">
        <v>206</v>
      </c>
      <c r="D251" s="99" t="s">
        <v>512</v>
      </c>
      <c r="E251" s="99" t="s">
        <v>224</v>
      </c>
      <c r="F251" s="99" t="s">
        <v>217</v>
      </c>
      <c r="G251" s="100">
        <v>63.2</v>
      </c>
      <c r="H251" s="100"/>
      <c r="I251" s="100"/>
      <c r="J251" s="28" t="s">
        <v>654</v>
      </c>
      <c r="K251" s="28" t="s">
        <v>142</v>
      </c>
      <c r="L251" s="54">
        <f>VLOOKUP(K251,Reinigungstage!A10:C31,3,FALSE)</f>
        <v>1</v>
      </c>
      <c r="M251" s="54">
        <f t="shared" si="40"/>
        <v>63.2</v>
      </c>
      <c r="N251" s="101">
        <f t="shared" si="41"/>
        <v>0</v>
      </c>
      <c r="O251" s="54">
        <f ca="1">IF('SVS GrundRG'!H61="",0,'SVS GrundRG'!H61)</f>
        <v>0</v>
      </c>
      <c r="P251" s="54">
        <f t="shared" si="42"/>
        <v>0</v>
      </c>
      <c r="Q251" s="54">
        <f t="shared" si="43"/>
        <v>0</v>
      </c>
      <c r="R251" s="54">
        <f t="shared" si="44"/>
        <v>0</v>
      </c>
      <c r="S251" s="4" t="str">
        <f t="shared" si="45"/>
        <v>Leistungswert eintragen</v>
      </c>
      <c r="U251" s="4">
        <f t="shared" si="46"/>
        <v>21</v>
      </c>
      <c r="V251" s="4">
        <f t="shared" si="47"/>
        <v>6.3</v>
      </c>
      <c r="W251" s="4">
        <f t="shared" si="48"/>
        <v>27.3</v>
      </c>
      <c r="X251" s="4" t="str">
        <f t="shared" si="49"/>
        <v/>
      </c>
    </row>
    <row r="252" spans="1:24" ht="15" customHeight="1" x14ac:dyDescent="0.2">
      <c r="A252" s="28">
        <v>231</v>
      </c>
      <c r="B252" s="98"/>
      <c r="C252" s="99" t="s">
        <v>206</v>
      </c>
      <c r="D252" s="99" t="s">
        <v>512</v>
      </c>
      <c r="E252" s="99" t="s">
        <v>224</v>
      </c>
      <c r="F252" s="99" t="s">
        <v>217</v>
      </c>
      <c r="G252" s="100">
        <v>37.200000000000003</v>
      </c>
      <c r="H252" s="100"/>
      <c r="I252" s="100"/>
      <c r="J252" s="28" t="s">
        <v>654</v>
      </c>
      <c r="K252" s="28" t="s">
        <v>142</v>
      </c>
      <c r="L252" s="54">
        <f>VLOOKUP(K252,Reinigungstage!A10:C31,3,FALSE)</f>
        <v>1</v>
      </c>
      <c r="M252" s="54">
        <f t="shared" si="40"/>
        <v>37.200000000000003</v>
      </c>
      <c r="N252" s="101">
        <f t="shared" si="41"/>
        <v>0</v>
      </c>
      <c r="O252" s="54">
        <f ca="1">IF('SVS GrundRG'!H61="",0,'SVS GrundRG'!H61)</f>
        <v>0</v>
      </c>
      <c r="P252" s="54">
        <f t="shared" si="42"/>
        <v>0</v>
      </c>
      <c r="Q252" s="54">
        <f t="shared" si="43"/>
        <v>0</v>
      </c>
      <c r="R252" s="54">
        <f t="shared" si="44"/>
        <v>0</v>
      </c>
      <c r="S252" s="4" t="str">
        <f t="shared" si="45"/>
        <v>Leistungswert eintragen</v>
      </c>
      <c r="U252" s="4">
        <f t="shared" si="46"/>
        <v>21</v>
      </c>
      <c r="V252" s="4">
        <f t="shared" si="47"/>
        <v>6.3</v>
      </c>
      <c r="W252" s="4">
        <f t="shared" si="48"/>
        <v>27.3</v>
      </c>
      <c r="X252" s="4" t="str">
        <f t="shared" si="49"/>
        <v/>
      </c>
    </row>
    <row r="253" spans="1:24" ht="15" customHeight="1" x14ac:dyDescent="0.2">
      <c r="A253" s="28">
        <v>232</v>
      </c>
      <c r="B253" s="98"/>
      <c r="C253" s="99" t="s">
        <v>206</v>
      </c>
      <c r="D253" s="99" t="s">
        <v>512</v>
      </c>
      <c r="E253" s="99" t="s">
        <v>225</v>
      </c>
      <c r="F253" s="99" t="s">
        <v>209</v>
      </c>
      <c r="G253" s="100">
        <v>23.2</v>
      </c>
      <c r="H253" s="100"/>
      <c r="I253" s="100"/>
      <c r="J253" s="28" t="s">
        <v>654</v>
      </c>
      <c r="K253" s="28" t="s">
        <v>142</v>
      </c>
      <c r="L253" s="54">
        <f>VLOOKUP(K253,Reinigungstage!A10:C31,3,FALSE)</f>
        <v>1</v>
      </c>
      <c r="M253" s="54">
        <f t="shared" si="40"/>
        <v>23.2</v>
      </c>
      <c r="N253" s="101">
        <f t="shared" si="41"/>
        <v>0</v>
      </c>
      <c r="O253" s="54">
        <f ca="1">IF('SVS GrundRG'!H61="",0,'SVS GrundRG'!H61)</f>
        <v>0</v>
      </c>
      <c r="P253" s="54">
        <f t="shared" si="42"/>
        <v>0</v>
      </c>
      <c r="Q253" s="54">
        <f t="shared" si="43"/>
        <v>0</v>
      </c>
      <c r="R253" s="54">
        <f t="shared" si="44"/>
        <v>0</v>
      </c>
      <c r="S253" s="4" t="str">
        <f t="shared" si="45"/>
        <v>Leistungswert eintragen</v>
      </c>
      <c r="U253" s="4">
        <f t="shared" si="46"/>
        <v>21</v>
      </c>
      <c r="V253" s="4">
        <f t="shared" si="47"/>
        <v>6.3</v>
      </c>
      <c r="W253" s="4">
        <f t="shared" si="48"/>
        <v>27.3</v>
      </c>
      <c r="X253" s="4" t="str">
        <f t="shared" si="49"/>
        <v/>
      </c>
    </row>
    <row r="254" spans="1:24" ht="15" customHeight="1" x14ac:dyDescent="0.2">
      <c r="A254" s="28">
        <v>233</v>
      </c>
      <c r="B254" s="98"/>
      <c r="C254" s="99" t="s">
        <v>206</v>
      </c>
      <c r="D254" s="99" t="s">
        <v>512</v>
      </c>
      <c r="E254" s="99" t="s">
        <v>226</v>
      </c>
      <c r="F254" s="99" t="s">
        <v>209</v>
      </c>
      <c r="G254" s="100">
        <v>15.1</v>
      </c>
      <c r="H254" s="100"/>
      <c r="I254" s="100"/>
      <c r="J254" s="28" t="s">
        <v>644</v>
      </c>
      <c r="K254" s="28" t="s">
        <v>142</v>
      </c>
      <c r="L254" s="54">
        <f>VLOOKUP(K254,Reinigungstage!A10:C31,3,FALSE)</f>
        <v>1</v>
      </c>
      <c r="M254" s="54">
        <f t="shared" si="40"/>
        <v>15.1</v>
      </c>
      <c r="N254" s="101">
        <f t="shared" si="41"/>
        <v>0</v>
      </c>
      <c r="O254" s="54">
        <f ca="1">IF('SVS GrundRG'!H61="",0,'SVS GrundRG'!H61)</f>
        <v>0</v>
      </c>
      <c r="P254" s="54">
        <f t="shared" si="42"/>
        <v>0</v>
      </c>
      <c r="Q254" s="54">
        <f t="shared" si="43"/>
        <v>0</v>
      </c>
      <c r="R254" s="54">
        <f t="shared" si="44"/>
        <v>0</v>
      </c>
      <c r="S254" s="4" t="str">
        <f t="shared" si="45"/>
        <v>Leistungswert eintragen</v>
      </c>
      <c r="U254" s="4">
        <f t="shared" si="46"/>
        <v>12.5</v>
      </c>
      <c r="V254" s="4">
        <f t="shared" si="47"/>
        <v>3.75</v>
      </c>
      <c r="W254" s="4">
        <f t="shared" si="48"/>
        <v>16.25</v>
      </c>
      <c r="X254" s="4" t="str">
        <f t="shared" si="49"/>
        <v/>
      </c>
    </row>
    <row r="255" spans="1:24" ht="15" customHeight="1" x14ac:dyDescent="0.2">
      <c r="A255" s="28">
        <v>234</v>
      </c>
      <c r="B255" s="98"/>
      <c r="C255" s="99" t="s">
        <v>229</v>
      </c>
      <c r="D255" s="99" t="s">
        <v>512</v>
      </c>
      <c r="E255" s="99" t="s">
        <v>225</v>
      </c>
      <c r="F255" s="99" t="s">
        <v>209</v>
      </c>
      <c r="G255" s="100">
        <v>24</v>
      </c>
      <c r="H255" s="100"/>
      <c r="I255" s="100"/>
      <c r="J255" s="28" t="s">
        <v>654</v>
      </c>
      <c r="K255" s="28" t="s">
        <v>142</v>
      </c>
      <c r="L255" s="54">
        <f>VLOOKUP(K255,Reinigungstage!A10:C31,3,FALSE)</f>
        <v>1</v>
      </c>
      <c r="M255" s="54">
        <f t="shared" si="40"/>
        <v>24</v>
      </c>
      <c r="N255" s="101">
        <f t="shared" si="41"/>
        <v>0</v>
      </c>
      <c r="O255" s="54">
        <f ca="1">IF('SVS GrundRG'!H61="",0,'SVS GrundRG'!H61)</f>
        <v>0</v>
      </c>
      <c r="P255" s="54">
        <f t="shared" si="42"/>
        <v>0</v>
      </c>
      <c r="Q255" s="54">
        <f t="shared" si="43"/>
        <v>0</v>
      </c>
      <c r="R255" s="54">
        <f t="shared" si="44"/>
        <v>0</v>
      </c>
      <c r="S255" s="4" t="str">
        <f t="shared" si="45"/>
        <v>Leistungswert eintragen</v>
      </c>
      <c r="U255" s="4">
        <f t="shared" si="46"/>
        <v>21</v>
      </c>
      <c r="V255" s="4">
        <f t="shared" si="47"/>
        <v>6.3</v>
      </c>
      <c r="W255" s="4">
        <f t="shared" si="48"/>
        <v>27.3</v>
      </c>
      <c r="X255" s="4" t="str">
        <f t="shared" si="49"/>
        <v/>
      </c>
    </row>
    <row r="256" spans="1:24" ht="15" customHeight="1" x14ac:dyDescent="0.2">
      <c r="A256" s="28">
        <v>235</v>
      </c>
      <c r="B256" s="98"/>
      <c r="C256" s="99" t="s">
        <v>229</v>
      </c>
      <c r="D256" s="99" t="s">
        <v>512</v>
      </c>
      <c r="E256" s="99" t="s">
        <v>283</v>
      </c>
      <c r="F256" s="99" t="s">
        <v>209</v>
      </c>
      <c r="G256" s="100">
        <v>15.2</v>
      </c>
      <c r="H256" s="100"/>
      <c r="I256" s="100"/>
      <c r="J256" s="28" t="s">
        <v>644</v>
      </c>
      <c r="K256" s="28" t="s">
        <v>142</v>
      </c>
      <c r="L256" s="54">
        <f>VLOOKUP(K256,Reinigungstage!A10:C31,3,FALSE)</f>
        <v>1</v>
      </c>
      <c r="M256" s="54">
        <f t="shared" si="40"/>
        <v>15.2</v>
      </c>
      <c r="N256" s="101">
        <f t="shared" si="41"/>
        <v>0</v>
      </c>
      <c r="O256" s="54">
        <f ca="1">IF('SVS GrundRG'!H61="",0,'SVS GrundRG'!H61)</f>
        <v>0</v>
      </c>
      <c r="P256" s="54">
        <f t="shared" si="42"/>
        <v>0</v>
      </c>
      <c r="Q256" s="54">
        <f t="shared" si="43"/>
        <v>0</v>
      </c>
      <c r="R256" s="54">
        <f t="shared" si="44"/>
        <v>0</v>
      </c>
      <c r="S256" s="4" t="str">
        <f t="shared" si="45"/>
        <v>Leistungswert eintragen</v>
      </c>
      <c r="U256" s="4">
        <f t="shared" si="46"/>
        <v>12.5</v>
      </c>
      <c r="V256" s="4">
        <f t="shared" si="47"/>
        <v>3.75</v>
      </c>
      <c r="W256" s="4">
        <f t="shared" si="48"/>
        <v>16.25</v>
      </c>
      <c r="X256" s="4" t="str">
        <f t="shared" si="49"/>
        <v/>
      </c>
    </row>
    <row r="257" spans="1:24" ht="15" customHeight="1" x14ac:dyDescent="0.2">
      <c r="A257" s="28">
        <v>236</v>
      </c>
      <c r="B257" s="98" t="s">
        <v>528</v>
      </c>
      <c r="C257" s="99" t="s">
        <v>229</v>
      </c>
      <c r="D257" s="99" t="s">
        <v>512</v>
      </c>
      <c r="E257" s="99" t="s">
        <v>216</v>
      </c>
      <c r="F257" s="99" t="s">
        <v>217</v>
      </c>
      <c r="G257" s="100">
        <v>69.2</v>
      </c>
      <c r="H257" s="100"/>
      <c r="I257" s="100"/>
      <c r="J257" s="28" t="s">
        <v>653</v>
      </c>
      <c r="K257" s="28" t="s">
        <v>142</v>
      </c>
      <c r="L257" s="54">
        <f>VLOOKUP(K257,Reinigungstage!A10:C31,3,FALSE)</f>
        <v>1</v>
      </c>
      <c r="M257" s="54">
        <f t="shared" si="40"/>
        <v>69.2</v>
      </c>
      <c r="N257" s="101">
        <f t="shared" si="41"/>
        <v>0</v>
      </c>
      <c r="O257" s="54">
        <f ca="1">IF('SVS GrundRG'!H61="",0,'SVS GrundRG'!H61)</f>
        <v>0</v>
      </c>
      <c r="P257" s="54">
        <f t="shared" si="42"/>
        <v>0</v>
      </c>
      <c r="Q257" s="54">
        <f t="shared" si="43"/>
        <v>0</v>
      </c>
      <c r="R257" s="54">
        <f t="shared" si="44"/>
        <v>0</v>
      </c>
      <c r="S257" s="4" t="str">
        <f t="shared" si="45"/>
        <v>Leistungswert eintragen</v>
      </c>
      <c r="U257" s="4">
        <f t="shared" si="46"/>
        <v>13.25</v>
      </c>
      <c r="V257" s="4">
        <f t="shared" si="47"/>
        <v>3.9749999999999996</v>
      </c>
      <c r="W257" s="4">
        <f t="shared" si="48"/>
        <v>17.225000000000001</v>
      </c>
      <c r="X257" s="4" t="str">
        <f t="shared" si="49"/>
        <v/>
      </c>
    </row>
    <row r="258" spans="1:24" ht="15" customHeight="1" x14ac:dyDescent="0.2">
      <c r="A258" s="28">
        <v>237</v>
      </c>
      <c r="B258" s="98" t="s">
        <v>529</v>
      </c>
      <c r="C258" s="99" t="s">
        <v>229</v>
      </c>
      <c r="D258" s="99" t="s">
        <v>512</v>
      </c>
      <c r="E258" s="99" t="s">
        <v>216</v>
      </c>
      <c r="F258" s="99" t="s">
        <v>217</v>
      </c>
      <c r="G258" s="100">
        <v>68.099999999999994</v>
      </c>
      <c r="H258" s="100"/>
      <c r="I258" s="100"/>
      <c r="J258" s="28" t="s">
        <v>653</v>
      </c>
      <c r="K258" s="28" t="s">
        <v>142</v>
      </c>
      <c r="L258" s="54">
        <f>VLOOKUP(K258,Reinigungstage!A10:C31,3,FALSE)</f>
        <v>1</v>
      </c>
      <c r="M258" s="54">
        <f t="shared" si="40"/>
        <v>68.099999999999994</v>
      </c>
      <c r="N258" s="101">
        <f t="shared" si="41"/>
        <v>0</v>
      </c>
      <c r="O258" s="54">
        <f ca="1">IF('SVS GrundRG'!H61="",0,'SVS GrundRG'!H61)</f>
        <v>0</v>
      </c>
      <c r="P258" s="54">
        <f t="shared" si="42"/>
        <v>0</v>
      </c>
      <c r="Q258" s="54">
        <f t="shared" si="43"/>
        <v>0</v>
      </c>
      <c r="R258" s="54">
        <f t="shared" si="44"/>
        <v>0</v>
      </c>
      <c r="S258" s="4" t="str">
        <f t="shared" si="45"/>
        <v>Leistungswert eintragen</v>
      </c>
      <c r="U258" s="4">
        <f t="shared" si="46"/>
        <v>13.25</v>
      </c>
      <c r="V258" s="4">
        <f t="shared" si="47"/>
        <v>3.9749999999999996</v>
      </c>
      <c r="W258" s="4">
        <f t="shared" si="48"/>
        <v>17.225000000000001</v>
      </c>
      <c r="X258" s="4" t="str">
        <f t="shared" si="49"/>
        <v/>
      </c>
    </row>
    <row r="259" spans="1:24" ht="15" customHeight="1" x14ac:dyDescent="0.2">
      <c r="A259" s="28">
        <v>238</v>
      </c>
      <c r="B259" s="98" t="s">
        <v>530</v>
      </c>
      <c r="C259" s="99" t="s">
        <v>229</v>
      </c>
      <c r="D259" s="99" t="s">
        <v>512</v>
      </c>
      <c r="E259" s="99" t="s">
        <v>216</v>
      </c>
      <c r="F259" s="99" t="s">
        <v>217</v>
      </c>
      <c r="G259" s="100">
        <v>56.6</v>
      </c>
      <c r="H259" s="100"/>
      <c r="I259" s="100"/>
      <c r="J259" s="28" t="s">
        <v>653</v>
      </c>
      <c r="K259" s="28" t="s">
        <v>142</v>
      </c>
      <c r="L259" s="54">
        <f>VLOOKUP(K259,Reinigungstage!A10:C31,3,FALSE)</f>
        <v>1</v>
      </c>
      <c r="M259" s="54">
        <f t="shared" si="40"/>
        <v>56.6</v>
      </c>
      <c r="N259" s="101">
        <f t="shared" si="41"/>
        <v>0</v>
      </c>
      <c r="O259" s="54">
        <f ca="1">IF('SVS GrundRG'!H61="",0,'SVS GrundRG'!H61)</f>
        <v>0</v>
      </c>
      <c r="P259" s="54">
        <f t="shared" si="42"/>
        <v>0</v>
      </c>
      <c r="Q259" s="54">
        <f t="shared" si="43"/>
        <v>0</v>
      </c>
      <c r="R259" s="54">
        <f t="shared" si="44"/>
        <v>0</v>
      </c>
      <c r="S259" s="4" t="str">
        <f t="shared" si="45"/>
        <v>Leistungswert eintragen</v>
      </c>
      <c r="U259" s="4">
        <f t="shared" si="46"/>
        <v>13.25</v>
      </c>
      <c r="V259" s="4">
        <f t="shared" si="47"/>
        <v>3.9749999999999996</v>
      </c>
      <c r="W259" s="4">
        <f t="shared" si="48"/>
        <v>17.225000000000001</v>
      </c>
      <c r="X259" s="4" t="str">
        <f t="shared" si="49"/>
        <v/>
      </c>
    </row>
    <row r="260" spans="1:24" ht="15" customHeight="1" x14ac:dyDescent="0.2">
      <c r="A260" s="28">
        <v>239</v>
      </c>
      <c r="B260" s="98" t="s">
        <v>531</v>
      </c>
      <c r="C260" s="99" t="s">
        <v>229</v>
      </c>
      <c r="D260" s="99" t="s">
        <v>512</v>
      </c>
      <c r="E260" s="99" t="s">
        <v>216</v>
      </c>
      <c r="F260" s="99" t="s">
        <v>217</v>
      </c>
      <c r="G260" s="100">
        <v>56</v>
      </c>
      <c r="H260" s="100"/>
      <c r="I260" s="100"/>
      <c r="J260" s="28" t="s">
        <v>653</v>
      </c>
      <c r="K260" s="28" t="s">
        <v>142</v>
      </c>
      <c r="L260" s="54">
        <f>VLOOKUP(K260,Reinigungstage!A10:C31,3,FALSE)</f>
        <v>1</v>
      </c>
      <c r="M260" s="54">
        <f t="shared" si="40"/>
        <v>56</v>
      </c>
      <c r="N260" s="101">
        <f t="shared" si="41"/>
        <v>0</v>
      </c>
      <c r="O260" s="54">
        <f ca="1">IF('SVS GrundRG'!H61="",0,'SVS GrundRG'!H61)</f>
        <v>0</v>
      </c>
      <c r="P260" s="54">
        <f t="shared" si="42"/>
        <v>0</v>
      </c>
      <c r="Q260" s="54">
        <f t="shared" si="43"/>
        <v>0</v>
      </c>
      <c r="R260" s="54">
        <f t="shared" si="44"/>
        <v>0</v>
      </c>
      <c r="S260" s="4" t="str">
        <f t="shared" si="45"/>
        <v>Leistungswert eintragen</v>
      </c>
      <c r="U260" s="4">
        <f t="shared" si="46"/>
        <v>13.25</v>
      </c>
      <c r="V260" s="4">
        <f t="shared" si="47"/>
        <v>3.9749999999999996</v>
      </c>
      <c r="W260" s="4">
        <f t="shared" si="48"/>
        <v>17.225000000000001</v>
      </c>
      <c r="X260" s="4" t="str">
        <f t="shared" si="49"/>
        <v/>
      </c>
    </row>
    <row r="261" spans="1:24" ht="15" customHeight="1" x14ac:dyDescent="0.2">
      <c r="A261" s="28">
        <v>240</v>
      </c>
      <c r="B261" s="98" t="s">
        <v>532</v>
      </c>
      <c r="C261" s="99" t="s">
        <v>229</v>
      </c>
      <c r="D261" s="99" t="s">
        <v>512</v>
      </c>
      <c r="E261" s="99" t="s">
        <v>240</v>
      </c>
      <c r="F261" s="99" t="s">
        <v>217</v>
      </c>
      <c r="G261" s="100">
        <v>22.2</v>
      </c>
      <c r="H261" s="100"/>
      <c r="I261" s="100"/>
      <c r="J261" s="28" t="s">
        <v>655</v>
      </c>
      <c r="K261" s="28" t="s">
        <v>142</v>
      </c>
      <c r="L261" s="54">
        <f>VLOOKUP(K261,Reinigungstage!A10:C31,3,FALSE)</f>
        <v>1</v>
      </c>
      <c r="M261" s="54">
        <f t="shared" si="40"/>
        <v>22.2</v>
      </c>
      <c r="N261" s="101">
        <f t="shared" si="41"/>
        <v>0</v>
      </c>
      <c r="O261" s="54">
        <f ca="1">IF('SVS GrundRG'!H61="",0,'SVS GrundRG'!H61)</f>
        <v>0</v>
      </c>
      <c r="P261" s="54">
        <f t="shared" si="42"/>
        <v>0</v>
      </c>
      <c r="Q261" s="54">
        <f t="shared" si="43"/>
        <v>0</v>
      </c>
      <c r="R261" s="54">
        <f t="shared" si="44"/>
        <v>0</v>
      </c>
      <c r="S261" s="4" t="str">
        <f t="shared" si="45"/>
        <v>Leistungswert eintragen</v>
      </c>
      <c r="U261" s="4">
        <f t="shared" si="46"/>
        <v>12.75</v>
      </c>
      <c r="V261" s="4">
        <f t="shared" si="47"/>
        <v>3.8249999999999997</v>
      </c>
      <c r="W261" s="4">
        <f t="shared" si="48"/>
        <v>16.574999999999999</v>
      </c>
      <c r="X261" s="4" t="str">
        <f t="shared" si="49"/>
        <v/>
      </c>
    </row>
    <row r="262" spans="1:24" ht="15" customHeight="1" x14ac:dyDescent="0.2">
      <c r="A262" s="28">
        <v>241</v>
      </c>
      <c r="B262" s="98" t="s">
        <v>533</v>
      </c>
      <c r="C262" s="99" t="s">
        <v>229</v>
      </c>
      <c r="D262" s="99" t="s">
        <v>512</v>
      </c>
      <c r="E262" s="99" t="s">
        <v>216</v>
      </c>
      <c r="F262" s="99" t="s">
        <v>217</v>
      </c>
      <c r="G262" s="100">
        <v>89.4</v>
      </c>
      <c r="H262" s="100"/>
      <c r="I262" s="100"/>
      <c r="J262" s="28" t="s">
        <v>653</v>
      </c>
      <c r="K262" s="28" t="s">
        <v>142</v>
      </c>
      <c r="L262" s="54">
        <f>VLOOKUP(K262,Reinigungstage!A10:C31,3,FALSE)</f>
        <v>1</v>
      </c>
      <c r="M262" s="54">
        <f t="shared" si="40"/>
        <v>89.4</v>
      </c>
      <c r="N262" s="101">
        <f t="shared" si="41"/>
        <v>0</v>
      </c>
      <c r="O262" s="54">
        <f ca="1">IF('SVS GrundRG'!H61="",0,'SVS GrundRG'!H61)</f>
        <v>0</v>
      </c>
      <c r="P262" s="54">
        <f t="shared" si="42"/>
        <v>0</v>
      </c>
      <c r="Q262" s="54">
        <f t="shared" si="43"/>
        <v>0</v>
      </c>
      <c r="R262" s="54">
        <f t="shared" si="44"/>
        <v>0</v>
      </c>
      <c r="S262" s="4" t="str">
        <f t="shared" si="45"/>
        <v>Leistungswert eintragen</v>
      </c>
      <c r="U262" s="4">
        <f t="shared" si="46"/>
        <v>13.25</v>
      </c>
      <c r="V262" s="4">
        <f t="shared" si="47"/>
        <v>3.9749999999999996</v>
      </c>
      <c r="W262" s="4">
        <f t="shared" si="48"/>
        <v>17.225000000000001</v>
      </c>
      <c r="X262" s="4" t="str">
        <f t="shared" si="49"/>
        <v/>
      </c>
    </row>
    <row r="263" spans="1:24" ht="15" customHeight="1" x14ac:dyDescent="0.2">
      <c r="A263" s="28">
        <v>242</v>
      </c>
      <c r="B263" s="98" t="s">
        <v>534</v>
      </c>
      <c r="C263" s="99" t="s">
        <v>229</v>
      </c>
      <c r="D263" s="99" t="s">
        <v>512</v>
      </c>
      <c r="E263" s="99" t="s">
        <v>216</v>
      </c>
      <c r="F263" s="99" t="s">
        <v>217</v>
      </c>
      <c r="G263" s="100">
        <v>66</v>
      </c>
      <c r="H263" s="100"/>
      <c r="I263" s="100"/>
      <c r="J263" s="28" t="s">
        <v>653</v>
      </c>
      <c r="K263" s="28" t="s">
        <v>142</v>
      </c>
      <c r="L263" s="54">
        <f>VLOOKUP(K263,Reinigungstage!A10:C31,3,FALSE)</f>
        <v>1</v>
      </c>
      <c r="M263" s="54">
        <f t="shared" si="40"/>
        <v>66</v>
      </c>
      <c r="N263" s="101">
        <f t="shared" si="41"/>
        <v>0</v>
      </c>
      <c r="O263" s="54">
        <f ca="1">IF('SVS GrundRG'!H61="",0,'SVS GrundRG'!H61)</f>
        <v>0</v>
      </c>
      <c r="P263" s="54">
        <f t="shared" si="42"/>
        <v>0</v>
      </c>
      <c r="Q263" s="54">
        <f t="shared" si="43"/>
        <v>0</v>
      </c>
      <c r="R263" s="54">
        <f t="shared" si="44"/>
        <v>0</v>
      </c>
      <c r="S263" s="4" t="str">
        <f t="shared" si="45"/>
        <v>Leistungswert eintragen</v>
      </c>
      <c r="U263" s="4">
        <f t="shared" si="46"/>
        <v>13.25</v>
      </c>
      <c r="V263" s="4">
        <f t="shared" si="47"/>
        <v>3.9749999999999996</v>
      </c>
      <c r="W263" s="4">
        <f t="shared" si="48"/>
        <v>17.225000000000001</v>
      </c>
      <c r="X263" s="4" t="str">
        <f t="shared" si="49"/>
        <v/>
      </c>
    </row>
    <row r="264" spans="1:24" ht="15" customHeight="1" x14ac:dyDescent="0.2">
      <c r="A264" s="28">
        <v>243</v>
      </c>
      <c r="B264" s="98" t="s">
        <v>535</v>
      </c>
      <c r="C264" s="99" t="s">
        <v>229</v>
      </c>
      <c r="D264" s="99" t="s">
        <v>512</v>
      </c>
      <c r="E264" s="99" t="s">
        <v>216</v>
      </c>
      <c r="F264" s="99" t="s">
        <v>217</v>
      </c>
      <c r="G264" s="100">
        <v>56.2</v>
      </c>
      <c r="H264" s="100"/>
      <c r="I264" s="100"/>
      <c r="J264" s="28" t="s">
        <v>653</v>
      </c>
      <c r="K264" s="28" t="s">
        <v>142</v>
      </c>
      <c r="L264" s="54">
        <f>VLOOKUP(K264,Reinigungstage!A10:C31,3,FALSE)</f>
        <v>1</v>
      </c>
      <c r="M264" s="54">
        <f t="shared" si="40"/>
        <v>56.2</v>
      </c>
      <c r="N264" s="101">
        <f t="shared" si="41"/>
        <v>0</v>
      </c>
      <c r="O264" s="54">
        <f ca="1">IF('SVS GrundRG'!H61="",0,'SVS GrundRG'!H61)</f>
        <v>0</v>
      </c>
      <c r="P264" s="54">
        <f t="shared" si="42"/>
        <v>0</v>
      </c>
      <c r="Q264" s="54">
        <f t="shared" si="43"/>
        <v>0</v>
      </c>
      <c r="R264" s="54">
        <f t="shared" si="44"/>
        <v>0</v>
      </c>
      <c r="S264" s="4" t="str">
        <f t="shared" si="45"/>
        <v>Leistungswert eintragen</v>
      </c>
      <c r="U264" s="4">
        <f t="shared" si="46"/>
        <v>13.25</v>
      </c>
      <c r="V264" s="4">
        <f t="shared" si="47"/>
        <v>3.9749999999999996</v>
      </c>
      <c r="W264" s="4">
        <f t="shared" si="48"/>
        <v>17.225000000000001</v>
      </c>
      <c r="X264" s="4" t="str">
        <f t="shared" si="49"/>
        <v/>
      </c>
    </row>
    <row r="265" spans="1:24" ht="15" customHeight="1" x14ac:dyDescent="0.2">
      <c r="A265" s="28">
        <v>244</v>
      </c>
      <c r="B265" s="98" t="s">
        <v>536</v>
      </c>
      <c r="C265" s="99" t="s">
        <v>229</v>
      </c>
      <c r="D265" s="99" t="s">
        <v>512</v>
      </c>
      <c r="E265" s="99" t="s">
        <v>216</v>
      </c>
      <c r="F265" s="99" t="s">
        <v>217</v>
      </c>
      <c r="G265" s="100">
        <v>67.5</v>
      </c>
      <c r="H265" s="100"/>
      <c r="I265" s="100"/>
      <c r="J265" s="28" t="s">
        <v>653</v>
      </c>
      <c r="K265" s="28" t="s">
        <v>142</v>
      </c>
      <c r="L265" s="54">
        <f>VLOOKUP(K265,Reinigungstage!A10:C31,3,FALSE)</f>
        <v>1</v>
      </c>
      <c r="M265" s="54">
        <f t="shared" si="40"/>
        <v>67.5</v>
      </c>
      <c r="N265" s="101">
        <f t="shared" si="41"/>
        <v>0</v>
      </c>
      <c r="O265" s="54">
        <f ca="1">IF('SVS GrundRG'!H61="",0,'SVS GrundRG'!H61)</f>
        <v>0</v>
      </c>
      <c r="P265" s="54">
        <f t="shared" si="42"/>
        <v>0</v>
      </c>
      <c r="Q265" s="54">
        <f t="shared" si="43"/>
        <v>0</v>
      </c>
      <c r="R265" s="54">
        <f t="shared" si="44"/>
        <v>0</v>
      </c>
      <c r="S265" s="4" t="str">
        <f t="shared" si="45"/>
        <v>Leistungswert eintragen</v>
      </c>
      <c r="U265" s="4">
        <f t="shared" si="46"/>
        <v>13.25</v>
      </c>
      <c r="V265" s="4">
        <f t="shared" si="47"/>
        <v>3.9749999999999996</v>
      </c>
      <c r="W265" s="4">
        <f t="shared" si="48"/>
        <v>17.225000000000001</v>
      </c>
      <c r="X265" s="4" t="str">
        <f t="shared" si="49"/>
        <v/>
      </c>
    </row>
    <row r="266" spans="1:24" ht="15" customHeight="1" x14ac:dyDescent="0.2">
      <c r="A266" s="28">
        <v>245</v>
      </c>
      <c r="B266" s="98" t="s">
        <v>537</v>
      </c>
      <c r="C266" s="99" t="s">
        <v>229</v>
      </c>
      <c r="D266" s="99" t="s">
        <v>512</v>
      </c>
      <c r="E266" s="99" t="s">
        <v>216</v>
      </c>
      <c r="F266" s="99" t="s">
        <v>217</v>
      </c>
      <c r="G266" s="100">
        <v>56.3</v>
      </c>
      <c r="H266" s="100"/>
      <c r="I266" s="100"/>
      <c r="J266" s="28" t="s">
        <v>653</v>
      </c>
      <c r="K266" s="28" t="s">
        <v>142</v>
      </c>
      <c r="L266" s="54">
        <f>VLOOKUP(K266,Reinigungstage!A10:C31,3,FALSE)</f>
        <v>1</v>
      </c>
      <c r="M266" s="54">
        <f t="shared" si="40"/>
        <v>56.3</v>
      </c>
      <c r="N266" s="101">
        <f t="shared" si="41"/>
        <v>0</v>
      </c>
      <c r="O266" s="54">
        <f ca="1">IF('SVS GrundRG'!H61="",0,'SVS GrundRG'!H61)</f>
        <v>0</v>
      </c>
      <c r="P266" s="54">
        <f t="shared" si="42"/>
        <v>0</v>
      </c>
      <c r="Q266" s="54">
        <f t="shared" si="43"/>
        <v>0</v>
      </c>
      <c r="R266" s="54">
        <f t="shared" si="44"/>
        <v>0</v>
      </c>
      <c r="S266" s="4" t="str">
        <f t="shared" si="45"/>
        <v>Leistungswert eintragen</v>
      </c>
      <c r="U266" s="4">
        <f t="shared" si="46"/>
        <v>13.25</v>
      </c>
      <c r="V266" s="4">
        <f t="shared" si="47"/>
        <v>3.9749999999999996</v>
      </c>
      <c r="W266" s="4">
        <f t="shared" si="48"/>
        <v>17.225000000000001</v>
      </c>
      <c r="X266" s="4" t="str">
        <f t="shared" si="49"/>
        <v/>
      </c>
    </row>
    <row r="267" spans="1:24" ht="15" customHeight="1" x14ac:dyDescent="0.2">
      <c r="A267" s="28">
        <v>246</v>
      </c>
      <c r="B267" s="98"/>
      <c r="C267" s="99" t="s">
        <v>229</v>
      </c>
      <c r="D267" s="99" t="s">
        <v>512</v>
      </c>
      <c r="E267" s="99" t="s">
        <v>240</v>
      </c>
      <c r="F267" s="99" t="s">
        <v>217</v>
      </c>
      <c r="G267" s="100">
        <v>29.2</v>
      </c>
      <c r="H267" s="100"/>
      <c r="I267" s="100"/>
      <c r="J267" s="28" t="s">
        <v>655</v>
      </c>
      <c r="K267" s="28" t="s">
        <v>142</v>
      </c>
      <c r="L267" s="54">
        <f>VLOOKUP(K267,Reinigungstage!A10:C31,3,FALSE)</f>
        <v>1</v>
      </c>
      <c r="M267" s="54">
        <f t="shared" si="40"/>
        <v>29.2</v>
      </c>
      <c r="N267" s="101">
        <f t="shared" si="41"/>
        <v>0</v>
      </c>
      <c r="O267" s="54">
        <f ca="1">IF('SVS GrundRG'!H61="",0,'SVS GrundRG'!H61)</f>
        <v>0</v>
      </c>
      <c r="P267" s="54">
        <f t="shared" si="42"/>
        <v>0</v>
      </c>
      <c r="Q267" s="54">
        <f t="shared" si="43"/>
        <v>0</v>
      </c>
      <c r="R267" s="54">
        <f t="shared" si="44"/>
        <v>0</v>
      </c>
      <c r="S267" s="4" t="str">
        <f t="shared" si="45"/>
        <v>Leistungswert eintragen</v>
      </c>
      <c r="U267" s="4">
        <f t="shared" si="46"/>
        <v>12.75</v>
      </c>
      <c r="V267" s="4">
        <f t="shared" si="47"/>
        <v>3.8249999999999997</v>
      </c>
      <c r="W267" s="4">
        <f t="shared" si="48"/>
        <v>16.574999999999999</v>
      </c>
      <c r="X267" s="4" t="str">
        <f t="shared" si="49"/>
        <v/>
      </c>
    </row>
    <row r="268" spans="1:24" ht="15" customHeight="1" x14ac:dyDescent="0.2">
      <c r="A268" s="28">
        <v>247</v>
      </c>
      <c r="B268" s="98"/>
      <c r="C268" s="99" t="s">
        <v>229</v>
      </c>
      <c r="D268" s="99" t="s">
        <v>512</v>
      </c>
      <c r="E268" s="99" t="s">
        <v>224</v>
      </c>
      <c r="F268" s="99" t="s">
        <v>217</v>
      </c>
      <c r="G268" s="100">
        <v>59.5</v>
      </c>
      <c r="H268" s="100"/>
      <c r="I268" s="100"/>
      <c r="J268" s="28" t="s">
        <v>654</v>
      </c>
      <c r="K268" s="28" t="s">
        <v>142</v>
      </c>
      <c r="L268" s="54">
        <f>VLOOKUP(K268,Reinigungstage!A10:C31,3,FALSE)</f>
        <v>1</v>
      </c>
      <c r="M268" s="54">
        <f t="shared" si="40"/>
        <v>59.5</v>
      </c>
      <c r="N268" s="101">
        <f t="shared" si="41"/>
        <v>0</v>
      </c>
      <c r="O268" s="54">
        <f ca="1">IF('SVS GrundRG'!H61="",0,'SVS GrundRG'!H61)</f>
        <v>0</v>
      </c>
      <c r="P268" s="54">
        <f t="shared" si="42"/>
        <v>0</v>
      </c>
      <c r="Q268" s="54">
        <f t="shared" si="43"/>
        <v>0</v>
      </c>
      <c r="R268" s="54">
        <f t="shared" si="44"/>
        <v>0</v>
      </c>
      <c r="S268" s="4" t="str">
        <f t="shared" si="45"/>
        <v>Leistungswert eintragen</v>
      </c>
      <c r="U268" s="4">
        <f t="shared" si="46"/>
        <v>21</v>
      </c>
      <c r="V268" s="4">
        <f t="shared" si="47"/>
        <v>6.3</v>
      </c>
      <c r="W268" s="4">
        <f t="shared" si="48"/>
        <v>27.3</v>
      </c>
      <c r="X268" s="4" t="str">
        <f t="shared" si="49"/>
        <v/>
      </c>
    </row>
    <row r="269" spans="1:24" ht="15" customHeight="1" x14ac:dyDescent="0.2">
      <c r="A269" s="28">
        <v>248</v>
      </c>
      <c r="B269" s="98"/>
      <c r="C269" s="99" t="s">
        <v>229</v>
      </c>
      <c r="D269" s="99" t="s">
        <v>512</v>
      </c>
      <c r="E269" s="99" t="s">
        <v>224</v>
      </c>
      <c r="F269" s="99" t="s">
        <v>217</v>
      </c>
      <c r="G269" s="100">
        <v>41</v>
      </c>
      <c r="H269" s="100"/>
      <c r="I269" s="100"/>
      <c r="J269" s="28" t="s">
        <v>654</v>
      </c>
      <c r="K269" s="28" t="s">
        <v>142</v>
      </c>
      <c r="L269" s="54">
        <f>VLOOKUP(K269,Reinigungstage!A10:C31,3,FALSE)</f>
        <v>1</v>
      </c>
      <c r="M269" s="54">
        <f t="shared" si="40"/>
        <v>41</v>
      </c>
      <c r="N269" s="101">
        <f t="shared" si="41"/>
        <v>0</v>
      </c>
      <c r="O269" s="54">
        <f ca="1">IF('SVS GrundRG'!H61="",0,'SVS GrundRG'!H61)</f>
        <v>0</v>
      </c>
      <c r="P269" s="54">
        <f t="shared" si="42"/>
        <v>0</v>
      </c>
      <c r="Q269" s="54">
        <f t="shared" si="43"/>
        <v>0</v>
      </c>
      <c r="R269" s="54">
        <f t="shared" si="44"/>
        <v>0</v>
      </c>
      <c r="S269" s="4" t="str">
        <f t="shared" si="45"/>
        <v>Leistungswert eintragen</v>
      </c>
      <c r="U269" s="4">
        <f t="shared" si="46"/>
        <v>21</v>
      </c>
      <c r="V269" s="4">
        <f t="shared" si="47"/>
        <v>6.3</v>
      </c>
      <c r="W269" s="4">
        <f t="shared" si="48"/>
        <v>27.3</v>
      </c>
      <c r="X269" s="4" t="str">
        <f t="shared" si="49"/>
        <v/>
      </c>
    </row>
    <row r="270" spans="1:24" ht="15" customHeight="1" x14ac:dyDescent="0.2">
      <c r="A270" s="28">
        <v>249</v>
      </c>
      <c r="B270" s="98"/>
      <c r="C270" s="99" t="s">
        <v>229</v>
      </c>
      <c r="D270" s="99" t="s">
        <v>512</v>
      </c>
      <c r="E270" s="99" t="s">
        <v>265</v>
      </c>
      <c r="F270" s="99" t="s">
        <v>217</v>
      </c>
      <c r="G270" s="100">
        <v>104.6</v>
      </c>
      <c r="H270" s="100"/>
      <c r="I270" s="100"/>
      <c r="J270" s="28" t="s">
        <v>654</v>
      </c>
      <c r="K270" s="28" t="s">
        <v>142</v>
      </c>
      <c r="L270" s="54">
        <f>VLOOKUP(K270,Reinigungstage!A10:C31,3,FALSE)</f>
        <v>1</v>
      </c>
      <c r="M270" s="54">
        <f t="shared" si="40"/>
        <v>104.6</v>
      </c>
      <c r="N270" s="101">
        <f t="shared" si="41"/>
        <v>0</v>
      </c>
      <c r="O270" s="54">
        <f ca="1">IF('SVS GrundRG'!H61="",0,'SVS GrundRG'!H61)</f>
        <v>0</v>
      </c>
      <c r="P270" s="54">
        <f t="shared" si="42"/>
        <v>0</v>
      </c>
      <c r="Q270" s="54">
        <f t="shared" si="43"/>
        <v>0</v>
      </c>
      <c r="R270" s="54">
        <f t="shared" si="44"/>
        <v>0</v>
      </c>
      <c r="S270" s="4" t="str">
        <f t="shared" si="45"/>
        <v>Leistungswert eintragen</v>
      </c>
      <c r="U270" s="4">
        <f t="shared" si="46"/>
        <v>21</v>
      </c>
      <c r="V270" s="4">
        <f t="shared" si="47"/>
        <v>6.3</v>
      </c>
      <c r="W270" s="4">
        <f t="shared" si="48"/>
        <v>27.3</v>
      </c>
      <c r="X270" s="4" t="str">
        <f t="shared" si="49"/>
        <v/>
      </c>
    </row>
    <row r="271" spans="1:24" ht="15" customHeight="1" x14ac:dyDescent="0.2">
      <c r="A271" s="28">
        <v>250</v>
      </c>
      <c r="B271" s="98" t="s">
        <v>539</v>
      </c>
      <c r="C271" s="99" t="s">
        <v>229</v>
      </c>
      <c r="D271" s="99" t="s">
        <v>512</v>
      </c>
      <c r="E271" s="99" t="s">
        <v>479</v>
      </c>
      <c r="F271" s="99" t="s">
        <v>209</v>
      </c>
      <c r="G271" s="100">
        <v>12.8</v>
      </c>
      <c r="H271" s="100"/>
      <c r="I271" s="100"/>
      <c r="J271" s="28" t="s">
        <v>652</v>
      </c>
      <c r="K271" s="28" t="s">
        <v>142</v>
      </c>
      <c r="L271" s="54">
        <f>VLOOKUP(K271,Reinigungstage!A10:C31,3,FALSE)</f>
        <v>1</v>
      </c>
      <c r="M271" s="54">
        <f t="shared" si="40"/>
        <v>12.8</v>
      </c>
      <c r="N271" s="101">
        <f t="shared" si="41"/>
        <v>0</v>
      </c>
      <c r="O271" s="54">
        <f ca="1">IF('SVS GrundRG'!H61="",0,'SVS GrundRG'!H61)</f>
        <v>0</v>
      </c>
      <c r="P271" s="54">
        <f t="shared" si="42"/>
        <v>0</v>
      </c>
      <c r="Q271" s="54">
        <f t="shared" si="43"/>
        <v>0</v>
      </c>
      <c r="R271" s="54">
        <f t="shared" si="44"/>
        <v>0</v>
      </c>
      <c r="S271" s="4" t="str">
        <f t="shared" si="45"/>
        <v>Leistungswert eintragen</v>
      </c>
      <c r="U271" s="4">
        <f t="shared" si="46"/>
        <v>6.25</v>
      </c>
      <c r="V271" s="4">
        <f t="shared" si="47"/>
        <v>1.875</v>
      </c>
      <c r="W271" s="4">
        <f t="shared" si="48"/>
        <v>8.125</v>
      </c>
      <c r="X271" s="4" t="str">
        <f t="shared" si="49"/>
        <v/>
      </c>
    </row>
    <row r="272" spans="1:24" ht="15" customHeight="1" x14ac:dyDescent="0.2">
      <c r="A272" s="28">
        <v>251</v>
      </c>
      <c r="B272" s="98" t="s">
        <v>541</v>
      </c>
      <c r="C272" s="99" t="s">
        <v>229</v>
      </c>
      <c r="D272" s="99" t="s">
        <v>512</v>
      </c>
      <c r="E272" s="99" t="s">
        <v>477</v>
      </c>
      <c r="F272" s="99" t="s">
        <v>209</v>
      </c>
      <c r="G272" s="100">
        <v>15</v>
      </c>
      <c r="H272" s="100"/>
      <c r="I272" s="100"/>
      <c r="J272" s="28" t="s">
        <v>652</v>
      </c>
      <c r="K272" s="28" t="s">
        <v>142</v>
      </c>
      <c r="L272" s="54">
        <f>VLOOKUP(K272,Reinigungstage!A10:C31,3,FALSE)</f>
        <v>1</v>
      </c>
      <c r="M272" s="54">
        <f t="shared" si="40"/>
        <v>15</v>
      </c>
      <c r="N272" s="101">
        <f t="shared" si="41"/>
        <v>0</v>
      </c>
      <c r="O272" s="54">
        <f ca="1">IF('SVS GrundRG'!H61="",0,'SVS GrundRG'!H61)</f>
        <v>0</v>
      </c>
      <c r="P272" s="54">
        <f t="shared" si="42"/>
        <v>0</v>
      </c>
      <c r="Q272" s="54">
        <f t="shared" si="43"/>
        <v>0</v>
      </c>
      <c r="R272" s="54">
        <f t="shared" si="44"/>
        <v>0</v>
      </c>
      <c r="S272" s="4" t="str">
        <f t="shared" si="45"/>
        <v>Leistungswert eintragen</v>
      </c>
      <c r="U272" s="4">
        <f t="shared" si="46"/>
        <v>6.25</v>
      </c>
      <c r="V272" s="4">
        <f t="shared" si="47"/>
        <v>1.875</v>
      </c>
      <c r="W272" s="4">
        <f t="shared" si="48"/>
        <v>8.125</v>
      </c>
      <c r="X272" s="4" t="str">
        <f t="shared" si="49"/>
        <v/>
      </c>
    </row>
    <row r="273" spans="1:24" ht="15" customHeight="1" x14ac:dyDescent="0.2">
      <c r="A273" s="28">
        <v>252</v>
      </c>
      <c r="B273" s="98"/>
      <c r="C273" s="99" t="s">
        <v>246</v>
      </c>
      <c r="D273" s="99" t="s">
        <v>512</v>
      </c>
      <c r="E273" s="99" t="s">
        <v>225</v>
      </c>
      <c r="F273" s="99" t="s">
        <v>209</v>
      </c>
      <c r="G273" s="100">
        <v>32</v>
      </c>
      <c r="H273" s="100"/>
      <c r="I273" s="100"/>
      <c r="J273" s="28" t="s">
        <v>654</v>
      </c>
      <c r="K273" s="28" t="s">
        <v>142</v>
      </c>
      <c r="L273" s="54">
        <f>VLOOKUP(K273,Reinigungstage!A10:C31,3,FALSE)</f>
        <v>1</v>
      </c>
      <c r="M273" s="54">
        <f t="shared" si="40"/>
        <v>32</v>
      </c>
      <c r="N273" s="101">
        <f t="shared" si="41"/>
        <v>0</v>
      </c>
      <c r="O273" s="54">
        <f ca="1">IF('SVS GrundRG'!H61="",0,'SVS GrundRG'!H61)</f>
        <v>0</v>
      </c>
      <c r="P273" s="54">
        <f t="shared" si="42"/>
        <v>0</v>
      </c>
      <c r="Q273" s="54">
        <f t="shared" si="43"/>
        <v>0</v>
      </c>
      <c r="R273" s="54">
        <f t="shared" si="44"/>
        <v>0</v>
      </c>
      <c r="S273" s="4" t="str">
        <f t="shared" si="45"/>
        <v>Leistungswert eintragen</v>
      </c>
      <c r="U273" s="4">
        <f t="shared" si="46"/>
        <v>21</v>
      </c>
      <c r="V273" s="4">
        <f t="shared" si="47"/>
        <v>6.3</v>
      </c>
      <c r="W273" s="4">
        <f t="shared" si="48"/>
        <v>27.3</v>
      </c>
      <c r="X273" s="4" t="str">
        <f t="shared" si="49"/>
        <v/>
      </c>
    </row>
    <row r="274" spans="1:24" ht="15" customHeight="1" x14ac:dyDescent="0.2">
      <c r="A274" s="28">
        <v>253</v>
      </c>
      <c r="B274" s="98" t="s">
        <v>543</v>
      </c>
      <c r="C274" s="99" t="s">
        <v>246</v>
      </c>
      <c r="D274" s="99" t="s">
        <v>512</v>
      </c>
      <c r="E274" s="99" t="s">
        <v>544</v>
      </c>
      <c r="F274" s="99" t="s">
        <v>214</v>
      </c>
      <c r="G274" s="100">
        <v>65.099999999999994</v>
      </c>
      <c r="H274" s="100"/>
      <c r="I274" s="100">
        <v>1</v>
      </c>
      <c r="J274" s="28" t="s">
        <v>653</v>
      </c>
      <c r="K274" s="28" t="s">
        <v>142</v>
      </c>
      <c r="L274" s="54">
        <f>VLOOKUP(K274,Reinigungstage!A10:C31,3,FALSE)</f>
        <v>1</v>
      </c>
      <c r="M274" s="54">
        <f t="shared" si="40"/>
        <v>65.099999999999994</v>
      </c>
      <c r="N274" s="101">
        <f t="shared" si="41"/>
        <v>0</v>
      </c>
      <c r="O274" s="54">
        <f ca="1">IF('SVS GrundRG'!H61="",0,'SVS GrundRG'!H61)</f>
        <v>0</v>
      </c>
      <c r="P274" s="54">
        <f t="shared" si="42"/>
        <v>0</v>
      </c>
      <c r="Q274" s="54">
        <f t="shared" si="43"/>
        <v>0</v>
      </c>
      <c r="R274" s="54">
        <f t="shared" si="44"/>
        <v>0</v>
      </c>
      <c r="S274" s="4" t="str">
        <f t="shared" si="45"/>
        <v>Leistungswert eintragen</v>
      </c>
      <c r="U274" s="4">
        <f t="shared" si="46"/>
        <v>13.25</v>
      </c>
      <c r="V274" s="4">
        <f t="shared" si="47"/>
        <v>3.9749999999999996</v>
      </c>
      <c r="W274" s="4">
        <f t="shared" si="48"/>
        <v>17.225000000000001</v>
      </c>
      <c r="X274" s="4" t="str">
        <f t="shared" si="49"/>
        <v/>
      </c>
    </row>
    <row r="275" spans="1:24" ht="15" customHeight="1" x14ac:dyDescent="0.2">
      <c r="A275" s="28">
        <v>254</v>
      </c>
      <c r="B275" s="98" t="s">
        <v>545</v>
      </c>
      <c r="C275" s="99" t="s">
        <v>246</v>
      </c>
      <c r="D275" s="99" t="s">
        <v>512</v>
      </c>
      <c r="E275" s="99" t="s">
        <v>546</v>
      </c>
      <c r="F275" s="99" t="s">
        <v>214</v>
      </c>
      <c r="G275" s="100">
        <v>72.5</v>
      </c>
      <c r="H275" s="100"/>
      <c r="I275" s="100">
        <v>1</v>
      </c>
      <c r="J275" s="28" t="s">
        <v>653</v>
      </c>
      <c r="K275" s="28" t="s">
        <v>142</v>
      </c>
      <c r="L275" s="54">
        <f>VLOOKUP(K275,Reinigungstage!A10:C31,3,FALSE)</f>
        <v>1</v>
      </c>
      <c r="M275" s="54">
        <f t="shared" si="40"/>
        <v>72.5</v>
      </c>
      <c r="N275" s="101">
        <f t="shared" si="41"/>
        <v>0</v>
      </c>
      <c r="O275" s="54">
        <f ca="1">IF('SVS GrundRG'!H61="",0,'SVS GrundRG'!H61)</f>
        <v>0</v>
      </c>
      <c r="P275" s="54">
        <f t="shared" si="42"/>
        <v>0</v>
      </c>
      <c r="Q275" s="54">
        <f t="shared" si="43"/>
        <v>0</v>
      </c>
      <c r="R275" s="54">
        <f t="shared" si="44"/>
        <v>0</v>
      </c>
      <c r="S275" s="4" t="str">
        <f t="shared" si="45"/>
        <v>Leistungswert eintragen</v>
      </c>
      <c r="U275" s="4">
        <f t="shared" si="46"/>
        <v>13.25</v>
      </c>
      <c r="V275" s="4">
        <f t="shared" si="47"/>
        <v>3.9749999999999996</v>
      </c>
      <c r="W275" s="4">
        <f t="shared" si="48"/>
        <v>17.225000000000001</v>
      </c>
      <c r="X275" s="4" t="str">
        <f t="shared" si="49"/>
        <v/>
      </c>
    </row>
    <row r="276" spans="1:24" ht="15" customHeight="1" x14ac:dyDescent="0.2">
      <c r="A276" s="28">
        <v>255</v>
      </c>
      <c r="B276" s="98" t="s">
        <v>547</v>
      </c>
      <c r="C276" s="99" t="s">
        <v>246</v>
      </c>
      <c r="D276" s="99" t="s">
        <v>512</v>
      </c>
      <c r="E276" s="99" t="s">
        <v>240</v>
      </c>
      <c r="F276" s="99" t="s">
        <v>214</v>
      </c>
      <c r="G276" s="100">
        <v>67.8</v>
      </c>
      <c r="H276" s="100"/>
      <c r="I276" s="100"/>
      <c r="J276" s="28" t="s">
        <v>655</v>
      </c>
      <c r="K276" s="28" t="s">
        <v>142</v>
      </c>
      <c r="L276" s="54">
        <f>VLOOKUP(K276,Reinigungstage!A10:C31,3,FALSE)</f>
        <v>1</v>
      </c>
      <c r="M276" s="54">
        <f t="shared" si="40"/>
        <v>67.8</v>
      </c>
      <c r="N276" s="101">
        <f t="shared" si="41"/>
        <v>0</v>
      </c>
      <c r="O276" s="54">
        <f ca="1">IF('SVS GrundRG'!H61="",0,'SVS GrundRG'!H61)</f>
        <v>0</v>
      </c>
      <c r="P276" s="54">
        <f t="shared" si="42"/>
        <v>0</v>
      </c>
      <c r="Q276" s="54">
        <f t="shared" si="43"/>
        <v>0</v>
      </c>
      <c r="R276" s="54">
        <f t="shared" si="44"/>
        <v>0</v>
      </c>
      <c r="S276" s="4" t="str">
        <f t="shared" si="45"/>
        <v>Leistungswert eintragen</v>
      </c>
      <c r="U276" s="4">
        <f t="shared" si="46"/>
        <v>12.75</v>
      </c>
      <c r="V276" s="4">
        <f t="shared" si="47"/>
        <v>3.8249999999999997</v>
      </c>
      <c r="W276" s="4">
        <f t="shared" si="48"/>
        <v>16.574999999999999</v>
      </c>
      <c r="X276" s="4" t="str">
        <f t="shared" si="49"/>
        <v/>
      </c>
    </row>
    <row r="277" spans="1:24" ht="15" customHeight="1" x14ac:dyDescent="0.2">
      <c r="A277" s="28">
        <v>256</v>
      </c>
      <c r="B277" s="98" t="s">
        <v>548</v>
      </c>
      <c r="C277" s="99" t="s">
        <v>246</v>
      </c>
      <c r="D277" s="99" t="s">
        <v>512</v>
      </c>
      <c r="E277" s="99" t="s">
        <v>549</v>
      </c>
      <c r="F277" s="99" t="s">
        <v>214</v>
      </c>
      <c r="G277" s="100">
        <v>83.7</v>
      </c>
      <c r="H277" s="100"/>
      <c r="I277" s="100"/>
      <c r="J277" s="28" t="s">
        <v>653</v>
      </c>
      <c r="K277" s="28" t="s">
        <v>142</v>
      </c>
      <c r="L277" s="54">
        <f>VLOOKUP(K277,Reinigungstage!A10:C31,3,FALSE)</f>
        <v>1</v>
      </c>
      <c r="M277" s="54">
        <f t="shared" si="40"/>
        <v>83.7</v>
      </c>
      <c r="N277" s="101">
        <f t="shared" si="41"/>
        <v>0</v>
      </c>
      <c r="O277" s="54">
        <f ca="1">IF('SVS GrundRG'!H61="",0,'SVS GrundRG'!H61)</f>
        <v>0</v>
      </c>
      <c r="P277" s="54">
        <f t="shared" si="42"/>
        <v>0</v>
      </c>
      <c r="Q277" s="54">
        <f t="shared" si="43"/>
        <v>0</v>
      </c>
      <c r="R277" s="54">
        <f t="shared" si="44"/>
        <v>0</v>
      </c>
      <c r="S277" s="4" t="str">
        <f t="shared" si="45"/>
        <v>Leistungswert eintragen</v>
      </c>
      <c r="U277" s="4">
        <f t="shared" si="46"/>
        <v>13.25</v>
      </c>
      <c r="V277" s="4">
        <f t="shared" si="47"/>
        <v>3.9749999999999996</v>
      </c>
      <c r="W277" s="4">
        <f t="shared" si="48"/>
        <v>17.225000000000001</v>
      </c>
      <c r="X277" s="4" t="str">
        <f t="shared" si="49"/>
        <v/>
      </c>
    </row>
    <row r="278" spans="1:24" ht="15" customHeight="1" x14ac:dyDescent="0.2">
      <c r="A278" s="28">
        <v>257</v>
      </c>
      <c r="B278" s="98" t="s">
        <v>550</v>
      </c>
      <c r="C278" s="99" t="s">
        <v>246</v>
      </c>
      <c r="D278" s="99" t="s">
        <v>512</v>
      </c>
      <c r="E278" s="99" t="s">
        <v>551</v>
      </c>
      <c r="F278" s="99" t="s">
        <v>214</v>
      </c>
      <c r="G278" s="100">
        <v>35.4</v>
      </c>
      <c r="H278" s="100"/>
      <c r="I278" s="100"/>
      <c r="J278" s="28" t="s">
        <v>653</v>
      </c>
      <c r="K278" s="28" t="s">
        <v>142</v>
      </c>
      <c r="L278" s="54">
        <f>VLOOKUP(K278,Reinigungstage!A10:C31,3,FALSE)</f>
        <v>1</v>
      </c>
      <c r="M278" s="54">
        <f t="shared" si="40"/>
        <v>35.4</v>
      </c>
      <c r="N278" s="101">
        <f t="shared" si="41"/>
        <v>0</v>
      </c>
      <c r="O278" s="54">
        <f ca="1">IF('SVS GrundRG'!H61="",0,'SVS GrundRG'!H61)</f>
        <v>0</v>
      </c>
      <c r="P278" s="54">
        <f t="shared" si="42"/>
        <v>0</v>
      </c>
      <c r="Q278" s="54">
        <f t="shared" si="43"/>
        <v>0</v>
      </c>
      <c r="R278" s="54">
        <f t="shared" si="44"/>
        <v>0</v>
      </c>
      <c r="S278" s="4" t="str">
        <f t="shared" si="45"/>
        <v>Leistungswert eintragen</v>
      </c>
      <c r="U278" s="4">
        <f t="shared" si="46"/>
        <v>13.25</v>
      </c>
      <c r="V278" s="4">
        <f t="shared" si="47"/>
        <v>3.9749999999999996</v>
      </c>
      <c r="W278" s="4">
        <f t="shared" si="48"/>
        <v>17.225000000000001</v>
      </c>
      <c r="X278" s="4" t="str">
        <f t="shared" si="49"/>
        <v/>
      </c>
    </row>
    <row r="279" spans="1:24" ht="15" customHeight="1" x14ac:dyDescent="0.2">
      <c r="A279" s="28">
        <v>258</v>
      </c>
      <c r="B279" s="98" t="s">
        <v>553</v>
      </c>
      <c r="C279" s="99" t="s">
        <v>246</v>
      </c>
      <c r="D279" s="99" t="s">
        <v>512</v>
      </c>
      <c r="E279" s="99" t="s">
        <v>554</v>
      </c>
      <c r="F279" s="99" t="s">
        <v>214</v>
      </c>
      <c r="G279" s="100">
        <v>34.299999999999997</v>
      </c>
      <c r="H279" s="100"/>
      <c r="I279" s="100"/>
      <c r="J279" s="28" t="s">
        <v>653</v>
      </c>
      <c r="K279" s="28" t="s">
        <v>142</v>
      </c>
      <c r="L279" s="54">
        <f>VLOOKUP(K279,Reinigungstage!A10:C31,3,FALSE)</f>
        <v>1</v>
      </c>
      <c r="M279" s="54">
        <f t="shared" si="40"/>
        <v>34.299999999999997</v>
      </c>
      <c r="N279" s="101">
        <f t="shared" si="41"/>
        <v>0</v>
      </c>
      <c r="O279" s="54">
        <f ca="1">IF('SVS GrundRG'!H61="",0,'SVS GrundRG'!H61)</f>
        <v>0</v>
      </c>
      <c r="P279" s="54">
        <f t="shared" si="42"/>
        <v>0</v>
      </c>
      <c r="Q279" s="54">
        <f t="shared" si="43"/>
        <v>0</v>
      </c>
      <c r="R279" s="54">
        <f t="shared" si="44"/>
        <v>0</v>
      </c>
      <c r="S279" s="4" t="str">
        <f t="shared" si="45"/>
        <v>Leistungswert eintragen</v>
      </c>
      <c r="U279" s="4">
        <f t="shared" si="46"/>
        <v>13.25</v>
      </c>
      <c r="V279" s="4">
        <f t="shared" si="47"/>
        <v>3.9749999999999996</v>
      </c>
      <c r="W279" s="4">
        <f t="shared" si="48"/>
        <v>17.225000000000001</v>
      </c>
      <c r="X279" s="4" t="str">
        <f t="shared" si="49"/>
        <v/>
      </c>
    </row>
    <row r="280" spans="1:24" ht="15" customHeight="1" x14ac:dyDescent="0.2">
      <c r="A280" s="28">
        <v>259</v>
      </c>
      <c r="B280" s="98" t="s">
        <v>555</v>
      </c>
      <c r="C280" s="99" t="s">
        <v>246</v>
      </c>
      <c r="D280" s="99" t="s">
        <v>512</v>
      </c>
      <c r="E280" s="99" t="s">
        <v>556</v>
      </c>
      <c r="F280" s="99" t="s">
        <v>214</v>
      </c>
      <c r="G280" s="100">
        <v>74</v>
      </c>
      <c r="H280" s="100"/>
      <c r="I280" s="100">
        <v>1</v>
      </c>
      <c r="J280" s="28" t="s">
        <v>653</v>
      </c>
      <c r="K280" s="28" t="s">
        <v>142</v>
      </c>
      <c r="L280" s="54">
        <f>VLOOKUP(K280,Reinigungstage!A10:C31,3,FALSE)</f>
        <v>1</v>
      </c>
      <c r="M280" s="54">
        <f t="shared" si="40"/>
        <v>74</v>
      </c>
      <c r="N280" s="101">
        <f t="shared" si="41"/>
        <v>0</v>
      </c>
      <c r="O280" s="54">
        <f ca="1">IF('SVS GrundRG'!H61="",0,'SVS GrundRG'!H61)</f>
        <v>0</v>
      </c>
      <c r="P280" s="54">
        <f t="shared" si="42"/>
        <v>0</v>
      </c>
      <c r="Q280" s="54">
        <f t="shared" si="43"/>
        <v>0</v>
      </c>
      <c r="R280" s="54">
        <f t="shared" si="44"/>
        <v>0</v>
      </c>
      <c r="S280" s="4" t="str">
        <f t="shared" si="45"/>
        <v>Leistungswert eintragen</v>
      </c>
      <c r="U280" s="4">
        <f t="shared" si="46"/>
        <v>13.25</v>
      </c>
      <c r="V280" s="4">
        <f t="shared" si="47"/>
        <v>3.9749999999999996</v>
      </c>
      <c r="W280" s="4">
        <f t="shared" si="48"/>
        <v>17.225000000000001</v>
      </c>
      <c r="X280" s="4" t="str">
        <f t="shared" si="49"/>
        <v/>
      </c>
    </row>
    <row r="281" spans="1:24" ht="15" customHeight="1" x14ac:dyDescent="0.2">
      <c r="A281" s="28">
        <v>260</v>
      </c>
      <c r="B281" s="98" t="s">
        <v>557</v>
      </c>
      <c r="C281" s="99" t="s">
        <v>246</v>
      </c>
      <c r="D281" s="99" t="s">
        <v>512</v>
      </c>
      <c r="E281" s="99" t="s">
        <v>240</v>
      </c>
      <c r="F281" s="99" t="s">
        <v>214</v>
      </c>
      <c r="G281" s="100">
        <v>80.400000000000006</v>
      </c>
      <c r="H281" s="100"/>
      <c r="I281" s="100"/>
      <c r="J281" s="28" t="s">
        <v>655</v>
      </c>
      <c r="K281" s="28" t="s">
        <v>142</v>
      </c>
      <c r="L281" s="54">
        <f>VLOOKUP(K281,Reinigungstage!A10:C31,3,FALSE)</f>
        <v>1</v>
      </c>
      <c r="M281" s="54">
        <f t="shared" si="40"/>
        <v>80.400000000000006</v>
      </c>
      <c r="N281" s="101">
        <f t="shared" si="41"/>
        <v>0</v>
      </c>
      <c r="O281" s="54">
        <f ca="1">IF('SVS GrundRG'!H61="",0,'SVS GrundRG'!H61)</f>
        <v>0</v>
      </c>
      <c r="P281" s="54">
        <f t="shared" si="42"/>
        <v>0</v>
      </c>
      <c r="Q281" s="54">
        <f t="shared" si="43"/>
        <v>0</v>
      </c>
      <c r="R281" s="54">
        <f t="shared" si="44"/>
        <v>0</v>
      </c>
      <c r="S281" s="4" t="str">
        <f t="shared" si="45"/>
        <v>Leistungswert eintragen</v>
      </c>
      <c r="U281" s="4">
        <f t="shared" si="46"/>
        <v>12.75</v>
      </c>
      <c r="V281" s="4">
        <f t="shared" si="47"/>
        <v>3.8249999999999997</v>
      </c>
      <c r="W281" s="4">
        <f t="shared" si="48"/>
        <v>16.574999999999999</v>
      </c>
      <c r="X281" s="4" t="str">
        <f t="shared" si="49"/>
        <v/>
      </c>
    </row>
    <row r="282" spans="1:24" ht="15" customHeight="1" x14ac:dyDescent="0.2">
      <c r="A282" s="28">
        <v>261</v>
      </c>
      <c r="B282" s="98" t="s">
        <v>558</v>
      </c>
      <c r="C282" s="99" t="s">
        <v>246</v>
      </c>
      <c r="D282" s="99" t="s">
        <v>512</v>
      </c>
      <c r="E282" s="99" t="s">
        <v>559</v>
      </c>
      <c r="F282" s="99" t="s">
        <v>214</v>
      </c>
      <c r="G282" s="100">
        <v>72.2</v>
      </c>
      <c r="H282" s="100"/>
      <c r="I282" s="100">
        <v>1</v>
      </c>
      <c r="J282" s="28" t="s">
        <v>653</v>
      </c>
      <c r="K282" s="28" t="s">
        <v>142</v>
      </c>
      <c r="L282" s="54">
        <f>VLOOKUP(K282,Reinigungstage!A10:C31,3,FALSE)</f>
        <v>1</v>
      </c>
      <c r="M282" s="54">
        <f t="shared" si="40"/>
        <v>72.2</v>
      </c>
      <c r="N282" s="101">
        <f t="shared" si="41"/>
        <v>0</v>
      </c>
      <c r="O282" s="54">
        <f ca="1">IF('SVS GrundRG'!H61="",0,'SVS GrundRG'!H61)</f>
        <v>0</v>
      </c>
      <c r="P282" s="54">
        <f t="shared" si="42"/>
        <v>0</v>
      </c>
      <c r="Q282" s="54">
        <f t="shared" si="43"/>
        <v>0</v>
      </c>
      <c r="R282" s="54">
        <f t="shared" si="44"/>
        <v>0</v>
      </c>
      <c r="S282" s="4" t="str">
        <f t="shared" si="45"/>
        <v>Leistungswert eintragen</v>
      </c>
      <c r="U282" s="4">
        <f t="shared" si="46"/>
        <v>13.25</v>
      </c>
      <c r="V282" s="4">
        <f t="shared" si="47"/>
        <v>3.9749999999999996</v>
      </c>
      <c r="W282" s="4">
        <f t="shared" si="48"/>
        <v>17.225000000000001</v>
      </c>
      <c r="X282" s="4" t="str">
        <f t="shared" si="49"/>
        <v/>
      </c>
    </row>
    <row r="283" spans="1:24" ht="15" customHeight="1" x14ac:dyDescent="0.2">
      <c r="A283" s="28">
        <v>262</v>
      </c>
      <c r="B283" s="98" t="s">
        <v>560</v>
      </c>
      <c r="C283" s="99" t="s">
        <v>246</v>
      </c>
      <c r="D283" s="99" t="s">
        <v>512</v>
      </c>
      <c r="E283" s="99" t="s">
        <v>559</v>
      </c>
      <c r="F283" s="99" t="s">
        <v>214</v>
      </c>
      <c r="G283" s="100">
        <v>70.7</v>
      </c>
      <c r="H283" s="100"/>
      <c r="I283" s="100">
        <v>1</v>
      </c>
      <c r="J283" s="28" t="s">
        <v>653</v>
      </c>
      <c r="K283" s="28" t="s">
        <v>142</v>
      </c>
      <c r="L283" s="54">
        <f>VLOOKUP(K283,Reinigungstage!A10:C31,3,FALSE)</f>
        <v>1</v>
      </c>
      <c r="M283" s="54">
        <f t="shared" si="40"/>
        <v>70.7</v>
      </c>
      <c r="N283" s="101">
        <f t="shared" si="41"/>
        <v>0</v>
      </c>
      <c r="O283" s="54">
        <f ca="1">IF('SVS GrundRG'!H61="",0,'SVS GrundRG'!H61)</f>
        <v>0</v>
      </c>
      <c r="P283" s="54">
        <f t="shared" si="42"/>
        <v>0</v>
      </c>
      <c r="Q283" s="54">
        <f t="shared" si="43"/>
        <v>0</v>
      </c>
      <c r="R283" s="54">
        <f t="shared" si="44"/>
        <v>0</v>
      </c>
      <c r="S283" s="4" t="str">
        <f t="shared" si="45"/>
        <v>Leistungswert eintragen</v>
      </c>
      <c r="U283" s="4">
        <f t="shared" si="46"/>
        <v>13.25</v>
      </c>
      <c r="V283" s="4">
        <f t="shared" si="47"/>
        <v>3.9749999999999996</v>
      </c>
      <c r="W283" s="4">
        <f t="shared" si="48"/>
        <v>17.225000000000001</v>
      </c>
      <c r="X283" s="4" t="str">
        <f t="shared" si="49"/>
        <v/>
      </c>
    </row>
    <row r="284" spans="1:24" ht="15" customHeight="1" x14ac:dyDescent="0.2">
      <c r="A284" s="28">
        <v>263</v>
      </c>
      <c r="B284" s="98"/>
      <c r="C284" s="99" t="s">
        <v>246</v>
      </c>
      <c r="D284" s="99" t="s">
        <v>512</v>
      </c>
      <c r="E284" s="99" t="s">
        <v>224</v>
      </c>
      <c r="F284" s="99" t="s">
        <v>214</v>
      </c>
      <c r="G284" s="100">
        <v>73.3</v>
      </c>
      <c r="H284" s="100"/>
      <c r="I284" s="100"/>
      <c r="J284" s="28" t="s">
        <v>654</v>
      </c>
      <c r="K284" s="28" t="s">
        <v>142</v>
      </c>
      <c r="L284" s="54">
        <f>VLOOKUP(K284,Reinigungstage!A10:C31,3,FALSE)</f>
        <v>1</v>
      </c>
      <c r="M284" s="54">
        <f t="shared" si="40"/>
        <v>73.3</v>
      </c>
      <c r="N284" s="101">
        <f t="shared" si="41"/>
        <v>0</v>
      </c>
      <c r="O284" s="54">
        <f ca="1">IF('SVS GrundRG'!H61="",0,'SVS GrundRG'!H61)</f>
        <v>0</v>
      </c>
      <c r="P284" s="54">
        <f t="shared" si="42"/>
        <v>0</v>
      </c>
      <c r="Q284" s="54">
        <f t="shared" si="43"/>
        <v>0</v>
      </c>
      <c r="R284" s="54">
        <f t="shared" si="44"/>
        <v>0</v>
      </c>
      <c r="S284" s="4" t="str">
        <f t="shared" si="45"/>
        <v>Leistungswert eintragen</v>
      </c>
      <c r="U284" s="4">
        <f t="shared" si="46"/>
        <v>21</v>
      </c>
      <c r="V284" s="4">
        <f t="shared" si="47"/>
        <v>6.3</v>
      </c>
      <c r="W284" s="4">
        <f t="shared" si="48"/>
        <v>27.3</v>
      </c>
      <c r="X284" s="4" t="str">
        <f t="shared" si="49"/>
        <v/>
      </c>
    </row>
    <row r="285" spans="1:24" ht="15" customHeight="1" x14ac:dyDescent="0.2">
      <c r="A285" s="28">
        <v>264</v>
      </c>
      <c r="B285" s="98"/>
      <c r="C285" s="99" t="s">
        <v>246</v>
      </c>
      <c r="D285" s="99" t="s">
        <v>512</v>
      </c>
      <c r="E285" s="99" t="s">
        <v>224</v>
      </c>
      <c r="F285" s="99" t="s">
        <v>214</v>
      </c>
      <c r="G285" s="100">
        <v>42.9</v>
      </c>
      <c r="H285" s="100"/>
      <c r="I285" s="100"/>
      <c r="J285" s="28" t="s">
        <v>654</v>
      </c>
      <c r="K285" s="28" t="s">
        <v>142</v>
      </c>
      <c r="L285" s="54">
        <f>VLOOKUP(K285,Reinigungstage!A10:C31,3,FALSE)</f>
        <v>1</v>
      </c>
      <c r="M285" s="54">
        <f t="shared" si="40"/>
        <v>42.9</v>
      </c>
      <c r="N285" s="101">
        <f t="shared" si="41"/>
        <v>0</v>
      </c>
      <c r="O285" s="54">
        <f ca="1">IF('SVS GrundRG'!H61="",0,'SVS GrundRG'!H61)</f>
        <v>0</v>
      </c>
      <c r="P285" s="54">
        <f t="shared" si="42"/>
        <v>0</v>
      </c>
      <c r="Q285" s="54">
        <f t="shared" si="43"/>
        <v>0</v>
      </c>
      <c r="R285" s="54">
        <f t="shared" si="44"/>
        <v>0</v>
      </c>
      <c r="S285" s="4" t="str">
        <f t="shared" si="45"/>
        <v>Leistungswert eintragen</v>
      </c>
      <c r="U285" s="4">
        <f t="shared" si="46"/>
        <v>21</v>
      </c>
      <c r="V285" s="4">
        <f t="shared" si="47"/>
        <v>6.3</v>
      </c>
      <c r="W285" s="4">
        <f t="shared" si="48"/>
        <v>27.3</v>
      </c>
      <c r="X285" s="4" t="str">
        <f t="shared" si="49"/>
        <v/>
      </c>
    </row>
    <row r="286" spans="1:24" ht="15" customHeight="1" x14ac:dyDescent="0.2">
      <c r="A286" s="28">
        <v>265</v>
      </c>
      <c r="B286" s="98"/>
      <c r="C286" s="99" t="s">
        <v>246</v>
      </c>
      <c r="D286" s="99" t="s">
        <v>512</v>
      </c>
      <c r="E286" s="99" t="s">
        <v>265</v>
      </c>
      <c r="F286" s="99" t="s">
        <v>209</v>
      </c>
      <c r="G286" s="100">
        <v>92.5</v>
      </c>
      <c r="H286" s="100"/>
      <c r="I286" s="100"/>
      <c r="J286" s="28" t="s">
        <v>654</v>
      </c>
      <c r="K286" s="28" t="s">
        <v>142</v>
      </c>
      <c r="L286" s="54">
        <f>VLOOKUP(K286,Reinigungstage!A10:C31,3,FALSE)</f>
        <v>1</v>
      </c>
      <c r="M286" s="54">
        <f t="shared" si="40"/>
        <v>92.5</v>
      </c>
      <c r="N286" s="101">
        <f t="shared" si="41"/>
        <v>0</v>
      </c>
      <c r="O286" s="54">
        <f ca="1">IF('SVS GrundRG'!H61="",0,'SVS GrundRG'!H61)</f>
        <v>0</v>
      </c>
      <c r="P286" s="54">
        <f t="shared" si="42"/>
        <v>0</v>
      </c>
      <c r="Q286" s="54">
        <f t="shared" si="43"/>
        <v>0</v>
      </c>
      <c r="R286" s="54">
        <f t="shared" si="44"/>
        <v>0</v>
      </c>
      <c r="S286" s="4" t="str">
        <f t="shared" si="45"/>
        <v>Leistungswert eintragen</v>
      </c>
      <c r="U286" s="4">
        <f t="shared" si="46"/>
        <v>21</v>
      </c>
      <c r="V286" s="4">
        <f t="shared" si="47"/>
        <v>6.3</v>
      </c>
      <c r="W286" s="4">
        <f t="shared" si="48"/>
        <v>27.3</v>
      </c>
      <c r="X286" s="4" t="str">
        <f t="shared" si="49"/>
        <v/>
      </c>
    </row>
    <row r="287" spans="1:24" ht="15" customHeight="1" x14ac:dyDescent="0.2">
      <c r="A287" s="28">
        <v>266</v>
      </c>
      <c r="B287" s="98"/>
      <c r="C287" s="99" t="s">
        <v>246</v>
      </c>
      <c r="D287" s="99" t="s">
        <v>512</v>
      </c>
      <c r="E287" s="99" t="s">
        <v>561</v>
      </c>
      <c r="F287" s="99" t="s">
        <v>209</v>
      </c>
      <c r="G287" s="100">
        <v>91.1</v>
      </c>
      <c r="H287" s="100"/>
      <c r="I287" s="100"/>
      <c r="J287" s="28" t="s">
        <v>654</v>
      </c>
      <c r="K287" s="28" t="s">
        <v>142</v>
      </c>
      <c r="L287" s="54">
        <f>VLOOKUP(K287,Reinigungstage!A10:C31,3,FALSE)</f>
        <v>1</v>
      </c>
      <c r="M287" s="54">
        <f t="shared" si="40"/>
        <v>91.1</v>
      </c>
      <c r="N287" s="101">
        <f t="shared" si="41"/>
        <v>0</v>
      </c>
      <c r="O287" s="54">
        <f ca="1">IF('SVS GrundRG'!H61="",0,'SVS GrundRG'!H61)</f>
        <v>0</v>
      </c>
      <c r="P287" s="54">
        <f t="shared" si="42"/>
        <v>0</v>
      </c>
      <c r="Q287" s="54">
        <f t="shared" si="43"/>
        <v>0</v>
      </c>
      <c r="R287" s="54">
        <f t="shared" si="44"/>
        <v>0</v>
      </c>
      <c r="S287" s="4" t="str">
        <f t="shared" si="45"/>
        <v>Leistungswert eintragen</v>
      </c>
      <c r="U287" s="4">
        <f t="shared" si="46"/>
        <v>21</v>
      </c>
      <c r="V287" s="4">
        <f t="shared" si="47"/>
        <v>6.3</v>
      </c>
      <c r="W287" s="4">
        <f t="shared" si="48"/>
        <v>27.3</v>
      </c>
      <c r="X287" s="4" t="str">
        <f t="shared" si="49"/>
        <v/>
      </c>
    </row>
    <row r="288" spans="1:24" ht="15" customHeight="1" x14ac:dyDescent="0.2">
      <c r="A288" s="28">
        <v>267</v>
      </c>
      <c r="B288" s="98" t="s">
        <v>562</v>
      </c>
      <c r="C288" s="99" t="s">
        <v>246</v>
      </c>
      <c r="D288" s="99" t="s">
        <v>563</v>
      </c>
      <c r="E288" s="99" t="s">
        <v>477</v>
      </c>
      <c r="F288" s="99" t="s">
        <v>209</v>
      </c>
      <c r="G288" s="100">
        <v>15</v>
      </c>
      <c r="H288" s="100"/>
      <c r="I288" s="100"/>
      <c r="J288" s="28" t="s">
        <v>652</v>
      </c>
      <c r="K288" s="28" t="s">
        <v>142</v>
      </c>
      <c r="L288" s="54">
        <f>VLOOKUP(K288,Reinigungstage!A10:C31,3,FALSE)</f>
        <v>1</v>
      </c>
      <c r="M288" s="54">
        <f t="shared" si="40"/>
        <v>15</v>
      </c>
      <c r="N288" s="101">
        <f t="shared" si="41"/>
        <v>0</v>
      </c>
      <c r="O288" s="54">
        <f ca="1">IF('SVS GrundRG'!H61="",0,'SVS GrundRG'!H61)</f>
        <v>0</v>
      </c>
      <c r="P288" s="54">
        <f t="shared" si="42"/>
        <v>0</v>
      </c>
      <c r="Q288" s="54">
        <f t="shared" si="43"/>
        <v>0</v>
      </c>
      <c r="R288" s="54">
        <f t="shared" si="44"/>
        <v>0</v>
      </c>
      <c r="S288" s="4" t="str">
        <f t="shared" si="45"/>
        <v>Leistungswert eintragen</v>
      </c>
      <c r="U288" s="4">
        <f t="shared" si="46"/>
        <v>6.25</v>
      </c>
      <c r="V288" s="4">
        <f t="shared" si="47"/>
        <v>1.875</v>
      </c>
      <c r="W288" s="4">
        <f t="shared" si="48"/>
        <v>8.125</v>
      </c>
      <c r="X288" s="4" t="str">
        <f t="shared" si="49"/>
        <v/>
      </c>
    </row>
    <row r="289" spans="1:24" ht="15" customHeight="1" x14ac:dyDescent="0.2">
      <c r="A289" s="28">
        <v>268</v>
      </c>
      <c r="B289" s="98" t="s">
        <v>564</v>
      </c>
      <c r="C289" s="99" t="s">
        <v>246</v>
      </c>
      <c r="D289" s="99" t="s">
        <v>563</v>
      </c>
      <c r="E289" s="99" t="s">
        <v>255</v>
      </c>
      <c r="F289" s="99" t="s">
        <v>209</v>
      </c>
      <c r="G289" s="100">
        <v>3.1</v>
      </c>
      <c r="H289" s="100"/>
      <c r="I289" s="100"/>
      <c r="J289" s="28" t="s">
        <v>652</v>
      </c>
      <c r="K289" s="28" t="s">
        <v>142</v>
      </c>
      <c r="L289" s="54">
        <f>VLOOKUP(K289,Reinigungstage!A10:C31,3,FALSE)</f>
        <v>1</v>
      </c>
      <c r="M289" s="54">
        <f t="shared" si="40"/>
        <v>3.1</v>
      </c>
      <c r="N289" s="101">
        <f t="shared" si="41"/>
        <v>0</v>
      </c>
      <c r="O289" s="54">
        <f ca="1">IF('SVS GrundRG'!H61="",0,'SVS GrundRG'!H61)</f>
        <v>0</v>
      </c>
      <c r="P289" s="54">
        <f t="shared" si="42"/>
        <v>0</v>
      </c>
      <c r="Q289" s="54">
        <f t="shared" si="43"/>
        <v>0</v>
      </c>
      <c r="R289" s="54">
        <f t="shared" si="44"/>
        <v>0</v>
      </c>
      <c r="S289" s="4" t="str">
        <f t="shared" si="45"/>
        <v>Leistungswert eintragen</v>
      </c>
      <c r="U289" s="4">
        <f t="shared" si="46"/>
        <v>6.25</v>
      </c>
      <c r="V289" s="4">
        <f t="shared" si="47"/>
        <v>1.875</v>
      </c>
      <c r="W289" s="4">
        <f t="shared" si="48"/>
        <v>8.125</v>
      </c>
      <c r="X289" s="4" t="str">
        <f t="shared" si="49"/>
        <v/>
      </c>
    </row>
    <row r="290" spans="1:24" ht="15" customHeight="1" x14ac:dyDescent="0.2">
      <c r="A290" s="28">
        <v>269</v>
      </c>
      <c r="B290" s="98" t="s">
        <v>565</v>
      </c>
      <c r="C290" s="99" t="s">
        <v>246</v>
      </c>
      <c r="D290" s="99" t="s">
        <v>563</v>
      </c>
      <c r="E290" s="99" t="s">
        <v>479</v>
      </c>
      <c r="F290" s="99" t="s">
        <v>209</v>
      </c>
      <c r="G290" s="100">
        <v>12.8</v>
      </c>
      <c r="H290" s="100"/>
      <c r="I290" s="100"/>
      <c r="J290" s="28" t="s">
        <v>652</v>
      </c>
      <c r="K290" s="28" t="s">
        <v>142</v>
      </c>
      <c r="L290" s="54">
        <f>VLOOKUP(K290,Reinigungstage!A10:C31,3,FALSE)</f>
        <v>1</v>
      </c>
      <c r="M290" s="54">
        <f t="shared" si="40"/>
        <v>12.8</v>
      </c>
      <c r="N290" s="101">
        <f t="shared" si="41"/>
        <v>0</v>
      </c>
      <c r="O290" s="54">
        <f ca="1">IF('SVS GrundRG'!H61="",0,'SVS GrundRG'!H61)</f>
        <v>0</v>
      </c>
      <c r="P290" s="54">
        <f t="shared" si="42"/>
        <v>0</v>
      </c>
      <c r="Q290" s="54">
        <f t="shared" si="43"/>
        <v>0</v>
      </c>
      <c r="R290" s="54">
        <f t="shared" si="44"/>
        <v>0</v>
      </c>
      <c r="S290" s="4" t="str">
        <f t="shared" si="45"/>
        <v>Leistungswert eintragen</v>
      </c>
      <c r="U290" s="4">
        <f t="shared" si="46"/>
        <v>6.25</v>
      </c>
      <c r="V290" s="4">
        <f t="shared" si="47"/>
        <v>1.875</v>
      </c>
      <c r="W290" s="4">
        <f t="shared" si="48"/>
        <v>8.125</v>
      </c>
      <c r="X290" s="4" t="str">
        <f t="shared" si="49"/>
        <v/>
      </c>
    </row>
    <row r="291" spans="1:24" ht="15" customHeight="1" x14ac:dyDescent="0.2">
      <c r="A291" s="28">
        <v>270</v>
      </c>
      <c r="B291" s="98"/>
      <c r="C291" s="99" t="s">
        <v>246</v>
      </c>
      <c r="D291" s="99" t="s">
        <v>563</v>
      </c>
      <c r="E291" s="99" t="s">
        <v>265</v>
      </c>
      <c r="F291" s="99" t="s">
        <v>209</v>
      </c>
      <c r="G291" s="100">
        <v>50.7</v>
      </c>
      <c r="H291" s="100"/>
      <c r="I291" s="100"/>
      <c r="J291" s="28" t="s">
        <v>654</v>
      </c>
      <c r="K291" s="28" t="s">
        <v>142</v>
      </c>
      <c r="L291" s="54">
        <f>VLOOKUP(K291,Reinigungstage!A10:C31,3,FALSE)</f>
        <v>1</v>
      </c>
      <c r="M291" s="54">
        <f t="shared" si="40"/>
        <v>50.7</v>
      </c>
      <c r="N291" s="101">
        <f t="shared" si="41"/>
        <v>0</v>
      </c>
      <c r="O291" s="54">
        <f ca="1">IF('SVS GrundRG'!H61="",0,'SVS GrundRG'!H61)</f>
        <v>0</v>
      </c>
      <c r="P291" s="54">
        <f t="shared" si="42"/>
        <v>0</v>
      </c>
      <c r="Q291" s="54">
        <f t="shared" si="43"/>
        <v>0</v>
      </c>
      <c r="R291" s="54">
        <f t="shared" si="44"/>
        <v>0</v>
      </c>
      <c r="S291" s="4" t="str">
        <f t="shared" si="45"/>
        <v>Leistungswert eintragen</v>
      </c>
      <c r="U291" s="4">
        <f t="shared" si="46"/>
        <v>21</v>
      </c>
      <c r="V291" s="4">
        <f t="shared" si="47"/>
        <v>6.3</v>
      </c>
      <c r="W291" s="4">
        <f t="shared" si="48"/>
        <v>27.3</v>
      </c>
      <c r="X291" s="4" t="str">
        <f t="shared" si="49"/>
        <v/>
      </c>
    </row>
    <row r="292" spans="1:24" ht="15" customHeight="1" x14ac:dyDescent="0.2">
      <c r="A292" s="28">
        <v>271</v>
      </c>
      <c r="B292" s="98" t="s">
        <v>567</v>
      </c>
      <c r="C292" s="99" t="s">
        <v>246</v>
      </c>
      <c r="D292" s="99" t="s">
        <v>563</v>
      </c>
      <c r="E292" s="99" t="s">
        <v>568</v>
      </c>
      <c r="F292" s="99" t="s">
        <v>217</v>
      </c>
      <c r="G292" s="100">
        <v>85.1</v>
      </c>
      <c r="H292" s="100"/>
      <c r="I292" s="100"/>
      <c r="J292" s="28" t="s">
        <v>653</v>
      </c>
      <c r="K292" s="28" t="s">
        <v>142</v>
      </c>
      <c r="L292" s="54">
        <f>VLOOKUP(K292,Reinigungstage!A10:C31,3,FALSE)</f>
        <v>1</v>
      </c>
      <c r="M292" s="54">
        <f t="shared" ref="M292:M352" si="50">ROUND(IF(L292=0,0,L292*G292),2)</f>
        <v>85.1</v>
      </c>
      <c r="N292" s="101">
        <f t="shared" ref="N292:N352" si="51">VLOOKUP(J292,$G$4:$H$13,2,FALSE)</f>
        <v>0</v>
      </c>
      <c r="O292" s="54">
        <f ca="1">IF('SVS GrundRG'!H61="",0,'SVS GrundRG'!H61)</f>
        <v>0</v>
      </c>
      <c r="P292" s="54">
        <f t="shared" ref="P292:P352" si="52">ROUND(IF(N292=0,0,M292/N292),2)</f>
        <v>0</v>
      </c>
      <c r="Q292" s="54">
        <f t="shared" ref="Q292:Q352" si="53">ROUND(IF(P292=0,0,P292*O292),2)</f>
        <v>0</v>
      </c>
      <c r="R292" s="54">
        <f t="shared" ref="R292:R352" si="54">ROUND(IF(P292=0,0,Q292/L292),2)</f>
        <v>0</v>
      </c>
      <c r="S292" s="4" t="str">
        <f t="shared" ref="S292:S352" si="55">IF(M292=0,"",IF(N292=0,"Leistungswert eintragen",IF(O292=0,"SVS prüfen","")))</f>
        <v>Leistungswert eintragen</v>
      </c>
      <c r="U292" s="4">
        <f t="shared" ref="U292:U352" si="56">VLOOKUP(J292,$U$4:$V$13,2,FALSE)</f>
        <v>13.25</v>
      </c>
      <c r="V292" s="4">
        <f t="shared" ref="V292:V352" si="57">U292*30%</f>
        <v>3.9749999999999996</v>
      </c>
      <c r="W292" s="4">
        <f t="shared" ref="W292:W352" si="58">SUM(U292:V292)</f>
        <v>17.225000000000001</v>
      </c>
      <c r="X292" s="4" t="str">
        <f t="shared" ref="X292:X352" si="59">IF(N292=0,"",IF(W292&lt;N292,1,IF(W292&gt;=N292,0,"")))</f>
        <v/>
      </c>
    </row>
    <row r="293" spans="1:24" ht="15" customHeight="1" x14ac:dyDescent="0.2">
      <c r="A293" s="28">
        <v>272</v>
      </c>
      <c r="B293" s="98" t="s">
        <v>569</v>
      </c>
      <c r="C293" s="99" t="s">
        <v>246</v>
      </c>
      <c r="D293" s="99" t="s">
        <v>563</v>
      </c>
      <c r="E293" s="99" t="s">
        <v>240</v>
      </c>
      <c r="F293" s="99" t="s">
        <v>217</v>
      </c>
      <c r="G293" s="100">
        <v>22.2</v>
      </c>
      <c r="H293" s="100"/>
      <c r="I293" s="100"/>
      <c r="J293" s="28" t="s">
        <v>655</v>
      </c>
      <c r="K293" s="28" t="s">
        <v>142</v>
      </c>
      <c r="L293" s="54">
        <f>VLOOKUP(K293,Reinigungstage!A10:C31,3,FALSE)</f>
        <v>1</v>
      </c>
      <c r="M293" s="54">
        <f t="shared" si="50"/>
        <v>22.2</v>
      </c>
      <c r="N293" s="101">
        <f t="shared" si="51"/>
        <v>0</v>
      </c>
      <c r="O293" s="54">
        <f ca="1">IF('SVS GrundRG'!H61="",0,'SVS GrundRG'!H61)</f>
        <v>0</v>
      </c>
      <c r="P293" s="54">
        <f t="shared" si="52"/>
        <v>0</v>
      </c>
      <c r="Q293" s="54">
        <f t="shared" si="53"/>
        <v>0</v>
      </c>
      <c r="R293" s="54">
        <f t="shared" si="54"/>
        <v>0</v>
      </c>
      <c r="S293" s="4" t="str">
        <f t="shared" si="55"/>
        <v>Leistungswert eintragen</v>
      </c>
      <c r="U293" s="4">
        <f t="shared" si="56"/>
        <v>12.75</v>
      </c>
      <c r="V293" s="4">
        <f t="shared" si="57"/>
        <v>3.8249999999999997</v>
      </c>
      <c r="W293" s="4">
        <f t="shared" si="58"/>
        <v>16.574999999999999</v>
      </c>
      <c r="X293" s="4" t="str">
        <f t="shared" si="59"/>
        <v/>
      </c>
    </row>
    <row r="294" spans="1:24" ht="15" customHeight="1" x14ac:dyDescent="0.2">
      <c r="A294" s="28">
        <v>273</v>
      </c>
      <c r="B294" s="98" t="s">
        <v>570</v>
      </c>
      <c r="C294" s="99" t="s">
        <v>246</v>
      </c>
      <c r="D294" s="99" t="s">
        <v>563</v>
      </c>
      <c r="E294" s="99" t="s">
        <v>571</v>
      </c>
      <c r="F294" s="99" t="s">
        <v>217</v>
      </c>
      <c r="G294" s="100">
        <v>90.7</v>
      </c>
      <c r="H294" s="100"/>
      <c r="I294" s="100"/>
      <c r="J294" s="28" t="s">
        <v>653</v>
      </c>
      <c r="K294" s="28" t="s">
        <v>142</v>
      </c>
      <c r="L294" s="54">
        <f>VLOOKUP(K294,Reinigungstage!A10:C31,3,FALSE)</f>
        <v>1</v>
      </c>
      <c r="M294" s="54">
        <f t="shared" si="50"/>
        <v>90.7</v>
      </c>
      <c r="N294" s="101">
        <f t="shared" si="51"/>
        <v>0</v>
      </c>
      <c r="O294" s="54">
        <f ca="1">IF('SVS GrundRG'!H61="",0,'SVS GrundRG'!H61)</f>
        <v>0</v>
      </c>
      <c r="P294" s="54">
        <f t="shared" si="52"/>
        <v>0</v>
      </c>
      <c r="Q294" s="54">
        <f t="shared" si="53"/>
        <v>0</v>
      </c>
      <c r="R294" s="54">
        <f t="shared" si="54"/>
        <v>0</v>
      </c>
      <c r="S294" s="4" t="str">
        <f t="shared" si="55"/>
        <v>Leistungswert eintragen</v>
      </c>
      <c r="U294" s="4">
        <f t="shared" si="56"/>
        <v>13.25</v>
      </c>
      <c r="V294" s="4">
        <f t="shared" si="57"/>
        <v>3.9749999999999996</v>
      </c>
      <c r="W294" s="4">
        <f t="shared" si="58"/>
        <v>17.225000000000001</v>
      </c>
      <c r="X294" s="4" t="str">
        <f t="shared" si="59"/>
        <v/>
      </c>
    </row>
    <row r="295" spans="1:24" ht="15" customHeight="1" x14ac:dyDescent="0.2">
      <c r="A295" s="28">
        <v>274</v>
      </c>
      <c r="B295" s="98" t="s">
        <v>572</v>
      </c>
      <c r="C295" s="99" t="s">
        <v>246</v>
      </c>
      <c r="D295" s="99" t="s">
        <v>563</v>
      </c>
      <c r="E295" s="99" t="s">
        <v>573</v>
      </c>
      <c r="F295" s="99" t="s">
        <v>340</v>
      </c>
      <c r="G295" s="100">
        <v>66.599999999999994</v>
      </c>
      <c r="H295" s="100"/>
      <c r="I295" s="100"/>
      <c r="J295" s="28" t="s">
        <v>653</v>
      </c>
      <c r="K295" s="28" t="s">
        <v>142</v>
      </c>
      <c r="L295" s="54">
        <f>VLOOKUP(K295,Reinigungstage!A10:C31,3,FALSE)</f>
        <v>1</v>
      </c>
      <c r="M295" s="54">
        <f t="shared" si="50"/>
        <v>66.599999999999994</v>
      </c>
      <c r="N295" s="101">
        <f t="shared" si="51"/>
        <v>0</v>
      </c>
      <c r="O295" s="54">
        <f ca="1">IF('SVS GrundRG'!H61="",0,'SVS GrundRG'!H61)</f>
        <v>0</v>
      </c>
      <c r="P295" s="54">
        <f t="shared" si="52"/>
        <v>0</v>
      </c>
      <c r="Q295" s="54">
        <f t="shared" si="53"/>
        <v>0</v>
      </c>
      <c r="R295" s="54">
        <f t="shared" si="54"/>
        <v>0</v>
      </c>
      <c r="S295" s="4" t="str">
        <f t="shared" si="55"/>
        <v>Leistungswert eintragen</v>
      </c>
      <c r="U295" s="4">
        <f t="shared" si="56"/>
        <v>13.25</v>
      </c>
      <c r="V295" s="4">
        <f t="shared" si="57"/>
        <v>3.9749999999999996</v>
      </c>
      <c r="W295" s="4">
        <f t="shared" si="58"/>
        <v>17.225000000000001</v>
      </c>
      <c r="X295" s="4" t="str">
        <f t="shared" si="59"/>
        <v/>
      </c>
    </row>
    <row r="296" spans="1:24" ht="15" customHeight="1" x14ac:dyDescent="0.2">
      <c r="A296" s="28">
        <v>275</v>
      </c>
      <c r="B296" s="98" t="s">
        <v>574</v>
      </c>
      <c r="C296" s="99" t="s">
        <v>246</v>
      </c>
      <c r="D296" s="99" t="s">
        <v>563</v>
      </c>
      <c r="E296" s="99" t="s">
        <v>240</v>
      </c>
      <c r="F296" s="99" t="s">
        <v>209</v>
      </c>
      <c r="G296" s="100">
        <v>29.4</v>
      </c>
      <c r="H296" s="100"/>
      <c r="I296" s="100"/>
      <c r="J296" s="28" t="s">
        <v>655</v>
      </c>
      <c r="K296" s="28" t="s">
        <v>142</v>
      </c>
      <c r="L296" s="54">
        <f>VLOOKUP(K296,Reinigungstage!A10:C31,3,FALSE)</f>
        <v>1</v>
      </c>
      <c r="M296" s="54">
        <f t="shared" si="50"/>
        <v>29.4</v>
      </c>
      <c r="N296" s="101">
        <f t="shared" si="51"/>
        <v>0</v>
      </c>
      <c r="O296" s="54">
        <f ca="1">IF('SVS GrundRG'!H61="",0,'SVS GrundRG'!H61)</f>
        <v>0</v>
      </c>
      <c r="P296" s="54">
        <f t="shared" si="52"/>
        <v>0</v>
      </c>
      <c r="Q296" s="54">
        <f t="shared" si="53"/>
        <v>0</v>
      </c>
      <c r="R296" s="54">
        <f t="shared" si="54"/>
        <v>0</v>
      </c>
      <c r="S296" s="4" t="str">
        <f t="shared" si="55"/>
        <v>Leistungswert eintragen</v>
      </c>
      <c r="U296" s="4">
        <f t="shared" si="56"/>
        <v>12.75</v>
      </c>
      <c r="V296" s="4">
        <f t="shared" si="57"/>
        <v>3.8249999999999997</v>
      </c>
      <c r="W296" s="4">
        <f t="shared" si="58"/>
        <v>16.574999999999999</v>
      </c>
      <c r="X296" s="4" t="str">
        <f t="shared" si="59"/>
        <v/>
      </c>
    </row>
    <row r="297" spans="1:24" ht="15" customHeight="1" x14ac:dyDescent="0.2">
      <c r="A297" s="28">
        <v>276</v>
      </c>
      <c r="B297" s="98" t="s">
        <v>575</v>
      </c>
      <c r="C297" s="99" t="s">
        <v>246</v>
      </c>
      <c r="D297" s="99" t="s">
        <v>563</v>
      </c>
      <c r="E297" s="99" t="s">
        <v>240</v>
      </c>
      <c r="F297" s="99" t="s">
        <v>214</v>
      </c>
      <c r="G297" s="100">
        <v>32.700000000000003</v>
      </c>
      <c r="H297" s="100"/>
      <c r="I297" s="100"/>
      <c r="J297" s="28" t="s">
        <v>655</v>
      </c>
      <c r="K297" s="28" t="s">
        <v>142</v>
      </c>
      <c r="L297" s="54">
        <f>VLOOKUP(K297,Reinigungstage!A10:C31,3,FALSE)</f>
        <v>1</v>
      </c>
      <c r="M297" s="54">
        <f t="shared" si="50"/>
        <v>32.700000000000003</v>
      </c>
      <c r="N297" s="101">
        <f t="shared" si="51"/>
        <v>0</v>
      </c>
      <c r="O297" s="54">
        <f ca="1">IF('SVS GrundRG'!H61="",0,'SVS GrundRG'!H61)</f>
        <v>0</v>
      </c>
      <c r="P297" s="54">
        <f t="shared" si="52"/>
        <v>0</v>
      </c>
      <c r="Q297" s="54">
        <f t="shared" si="53"/>
        <v>0</v>
      </c>
      <c r="R297" s="54">
        <f t="shared" si="54"/>
        <v>0</v>
      </c>
      <c r="S297" s="4" t="str">
        <f t="shared" si="55"/>
        <v>Leistungswert eintragen</v>
      </c>
      <c r="U297" s="4">
        <f t="shared" si="56"/>
        <v>12.75</v>
      </c>
      <c r="V297" s="4">
        <f t="shared" si="57"/>
        <v>3.8249999999999997</v>
      </c>
      <c r="W297" s="4">
        <f t="shared" si="58"/>
        <v>16.574999999999999</v>
      </c>
      <c r="X297" s="4" t="str">
        <f t="shared" si="59"/>
        <v/>
      </c>
    </row>
    <row r="298" spans="1:24" ht="15" customHeight="1" x14ac:dyDescent="0.2">
      <c r="A298" s="28">
        <v>277</v>
      </c>
      <c r="B298" s="98" t="s">
        <v>576</v>
      </c>
      <c r="C298" s="99" t="s">
        <v>246</v>
      </c>
      <c r="D298" s="99" t="s">
        <v>563</v>
      </c>
      <c r="E298" s="99" t="s">
        <v>577</v>
      </c>
      <c r="F298" s="99" t="s">
        <v>214</v>
      </c>
      <c r="G298" s="100">
        <v>79.7</v>
      </c>
      <c r="H298" s="100"/>
      <c r="I298" s="100">
        <v>1</v>
      </c>
      <c r="J298" s="28" t="s">
        <v>653</v>
      </c>
      <c r="K298" s="28" t="s">
        <v>142</v>
      </c>
      <c r="L298" s="54">
        <f>VLOOKUP(K298,Reinigungstage!A10:C31,3,FALSE)</f>
        <v>1</v>
      </c>
      <c r="M298" s="54">
        <f t="shared" si="50"/>
        <v>79.7</v>
      </c>
      <c r="N298" s="101">
        <f t="shared" si="51"/>
        <v>0</v>
      </c>
      <c r="O298" s="54">
        <f ca="1">IF('SVS GrundRG'!H61="",0,'SVS GrundRG'!H61)</f>
        <v>0</v>
      </c>
      <c r="P298" s="54">
        <f t="shared" si="52"/>
        <v>0</v>
      </c>
      <c r="Q298" s="54">
        <f t="shared" si="53"/>
        <v>0</v>
      </c>
      <c r="R298" s="54">
        <f t="shared" si="54"/>
        <v>0</v>
      </c>
      <c r="S298" s="4" t="str">
        <f t="shared" si="55"/>
        <v>Leistungswert eintragen</v>
      </c>
      <c r="U298" s="4">
        <f t="shared" si="56"/>
        <v>13.25</v>
      </c>
      <c r="V298" s="4">
        <f t="shared" si="57"/>
        <v>3.9749999999999996</v>
      </c>
      <c r="W298" s="4">
        <f t="shared" si="58"/>
        <v>17.225000000000001</v>
      </c>
      <c r="X298" s="4" t="str">
        <f t="shared" si="59"/>
        <v/>
      </c>
    </row>
    <row r="299" spans="1:24" ht="15" customHeight="1" x14ac:dyDescent="0.2">
      <c r="A299" s="28">
        <v>278</v>
      </c>
      <c r="B299" s="98" t="s">
        <v>578</v>
      </c>
      <c r="C299" s="99" t="s">
        <v>246</v>
      </c>
      <c r="D299" s="99" t="s">
        <v>563</v>
      </c>
      <c r="E299" s="99" t="s">
        <v>240</v>
      </c>
      <c r="F299" s="99" t="s">
        <v>214</v>
      </c>
      <c r="G299" s="100">
        <v>45.2</v>
      </c>
      <c r="H299" s="100"/>
      <c r="I299" s="100"/>
      <c r="J299" s="28" t="s">
        <v>655</v>
      </c>
      <c r="K299" s="28" t="s">
        <v>142</v>
      </c>
      <c r="L299" s="54">
        <f>VLOOKUP(K299,Reinigungstage!A10:C31,3,FALSE)</f>
        <v>1</v>
      </c>
      <c r="M299" s="54">
        <f t="shared" si="50"/>
        <v>45.2</v>
      </c>
      <c r="N299" s="101">
        <f t="shared" si="51"/>
        <v>0</v>
      </c>
      <c r="O299" s="54">
        <f ca="1">IF('SVS GrundRG'!H61="",0,'SVS GrundRG'!H61)</f>
        <v>0</v>
      </c>
      <c r="P299" s="54">
        <f t="shared" si="52"/>
        <v>0</v>
      </c>
      <c r="Q299" s="54">
        <f t="shared" si="53"/>
        <v>0</v>
      </c>
      <c r="R299" s="54">
        <f t="shared" si="54"/>
        <v>0</v>
      </c>
      <c r="S299" s="4" t="str">
        <f t="shared" si="55"/>
        <v>Leistungswert eintragen</v>
      </c>
      <c r="U299" s="4">
        <f t="shared" si="56"/>
        <v>12.75</v>
      </c>
      <c r="V299" s="4">
        <f t="shared" si="57"/>
        <v>3.8249999999999997</v>
      </c>
      <c r="W299" s="4">
        <f t="shared" si="58"/>
        <v>16.574999999999999</v>
      </c>
      <c r="X299" s="4" t="str">
        <f t="shared" si="59"/>
        <v/>
      </c>
    </row>
    <row r="300" spans="1:24" ht="15" customHeight="1" x14ac:dyDescent="0.2">
      <c r="A300" s="28">
        <v>279</v>
      </c>
      <c r="B300" s="98" t="s">
        <v>579</v>
      </c>
      <c r="C300" s="99" t="s">
        <v>246</v>
      </c>
      <c r="D300" s="99" t="s">
        <v>563</v>
      </c>
      <c r="E300" s="99" t="s">
        <v>580</v>
      </c>
      <c r="F300" s="99" t="s">
        <v>214</v>
      </c>
      <c r="G300" s="100">
        <v>79.599999999999994</v>
      </c>
      <c r="H300" s="100"/>
      <c r="I300" s="100"/>
      <c r="J300" s="28" t="s">
        <v>653</v>
      </c>
      <c r="K300" s="28" t="s">
        <v>142</v>
      </c>
      <c r="L300" s="54">
        <f>VLOOKUP(K300,Reinigungstage!A10:C31,3,FALSE)</f>
        <v>1</v>
      </c>
      <c r="M300" s="54">
        <f t="shared" si="50"/>
        <v>79.599999999999994</v>
      </c>
      <c r="N300" s="101">
        <f t="shared" si="51"/>
        <v>0</v>
      </c>
      <c r="O300" s="54">
        <f ca="1">IF('SVS GrundRG'!H61="",0,'SVS GrundRG'!H61)</f>
        <v>0</v>
      </c>
      <c r="P300" s="54">
        <f t="shared" si="52"/>
        <v>0</v>
      </c>
      <c r="Q300" s="54">
        <f t="shared" si="53"/>
        <v>0</v>
      </c>
      <c r="R300" s="54">
        <f t="shared" si="54"/>
        <v>0</v>
      </c>
      <c r="S300" s="4" t="str">
        <f t="shared" si="55"/>
        <v>Leistungswert eintragen</v>
      </c>
      <c r="U300" s="4">
        <f t="shared" si="56"/>
        <v>13.25</v>
      </c>
      <c r="V300" s="4">
        <f t="shared" si="57"/>
        <v>3.9749999999999996</v>
      </c>
      <c r="W300" s="4">
        <f t="shared" si="58"/>
        <v>17.225000000000001</v>
      </c>
      <c r="X300" s="4" t="str">
        <f t="shared" si="59"/>
        <v/>
      </c>
    </row>
    <row r="301" spans="1:24" ht="15" customHeight="1" x14ac:dyDescent="0.2">
      <c r="A301" s="28">
        <v>280</v>
      </c>
      <c r="B301" s="98" t="s">
        <v>581</v>
      </c>
      <c r="C301" s="99" t="s">
        <v>246</v>
      </c>
      <c r="D301" s="99" t="s">
        <v>563</v>
      </c>
      <c r="E301" s="99" t="s">
        <v>240</v>
      </c>
      <c r="F301" s="99" t="s">
        <v>214</v>
      </c>
      <c r="G301" s="100">
        <v>22.1</v>
      </c>
      <c r="H301" s="100"/>
      <c r="I301" s="100"/>
      <c r="J301" s="28" t="s">
        <v>655</v>
      </c>
      <c r="K301" s="28" t="s">
        <v>142</v>
      </c>
      <c r="L301" s="54">
        <f>VLOOKUP(K301,Reinigungstage!A10:C31,3,FALSE)</f>
        <v>1</v>
      </c>
      <c r="M301" s="54">
        <f t="shared" si="50"/>
        <v>22.1</v>
      </c>
      <c r="N301" s="101">
        <f t="shared" si="51"/>
        <v>0</v>
      </c>
      <c r="O301" s="54">
        <f ca="1">IF('SVS GrundRG'!H61="",0,'SVS GrundRG'!H61)</f>
        <v>0</v>
      </c>
      <c r="P301" s="54">
        <f t="shared" si="52"/>
        <v>0</v>
      </c>
      <c r="Q301" s="54">
        <f t="shared" si="53"/>
        <v>0</v>
      </c>
      <c r="R301" s="54">
        <f t="shared" si="54"/>
        <v>0</v>
      </c>
      <c r="S301" s="4" t="str">
        <f t="shared" si="55"/>
        <v>Leistungswert eintragen</v>
      </c>
      <c r="U301" s="4">
        <f t="shared" si="56"/>
        <v>12.75</v>
      </c>
      <c r="V301" s="4">
        <f t="shared" si="57"/>
        <v>3.8249999999999997</v>
      </c>
      <c r="W301" s="4">
        <f t="shared" si="58"/>
        <v>16.574999999999999</v>
      </c>
      <c r="X301" s="4" t="str">
        <f t="shared" si="59"/>
        <v/>
      </c>
    </row>
    <row r="302" spans="1:24" ht="15" customHeight="1" x14ac:dyDescent="0.2">
      <c r="A302" s="28">
        <v>281</v>
      </c>
      <c r="B302" s="98" t="s">
        <v>582</v>
      </c>
      <c r="C302" s="99" t="s">
        <v>246</v>
      </c>
      <c r="D302" s="99" t="s">
        <v>563</v>
      </c>
      <c r="E302" s="99" t="s">
        <v>583</v>
      </c>
      <c r="F302" s="99" t="s">
        <v>214</v>
      </c>
      <c r="G302" s="100">
        <v>80.3</v>
      </c>
      <c r="H302" s="100"/>
      <c r="I302" s="100">
        <v>1</v>
      </c>
      <c r="J302" s="28" t="s">
        <v>653</v>
      </c>
      <c r="K302" s="28" t="s">
        <v>142</v>
      </c>
      <c r="L302" s="54">
        <f>VLOOKUP(K302,Reinigungstage!A10:C31,3,FALSE)</f>
        <v>1</v>
      </c>
      <c r="M302" s="54">
        <f t="shared" si="50"/>
        <v>80.3</v>
      </c>
      <c r="N302" s="101">
        <f t="shared" si="51"/>
        <v>0</v>
      </c>
      <c r="O302" s="54">
        <f ca="1">IF('SVS GrundRG'!H61="",0,'SVS GrundRG'!H61)</f>
        <v>0</v>
      </c>
      <c r="P302" s="54">
        <f t="shared" si="52"/>
        <v>0</v>
      </c>
      <c r="Q302" s="54">
        <f t="shared" si="53"/>
        <v>0</v>
      </c>
      <c r="R302" s="54">
        <f t="shared" si="54"/>
        <v>0</v>
      </c>
      <c r="S302" s="4" t="str">
        <f t="shared" si="55"/>
        <v>Leistungswert eintragen</v>
      </c>
      <c r="U302" s="4">
        <f t="shared" si="56"/>
        <v>13.25</v>
      </c>
      <c r="V302" s="4">
        <f t="shared" si="57"/>
        <v>3.9749999999999996</v>
      </c>
      <c r="W302" s="4">
        <f t="shared" si="58"/>
        <v>17.225000000000001</v>
      </c>
      <c r="X302" s="4" t="str">
        <f t="shared" si="59"/>
        <v/>
      </c>
    </row>
    <row r="303" spans="1:24" ht="15" customHeight="1" x14ac:dyDescent="0.2">
      <c r="A303" s="28">
        <v>282</v>
      </c>
      <c r="B303" s="98"/>
      <c r="C303" s="99" t="s">
        <v>246</v>
      </c>
      <c r="D303" s="99" t="s">
        <v>563</v>
      </c>
      <c r="E303" s="99" t="s">
        <v>224</v>
      </c>
      <c r="F303" s="99" t="s">
        <v>214</v>
      </c>
      <c r="G303" s="100">
        <v>39.299999999999997</v>
      </c>
      <c r="H303" s="100"/>
      <c r="I303" s="100"/>
      <c r="J303" s="28" t="s">
        <v>654</v>
      </c>
      <c r="K303" s="28" t="s">
        <v>142</v>
      </c>
      <c r="L303" s="54">
        <f>VLOOKUP(K303,Reinigungstage!A10:C31,3,FALSE)</f>
        <v>1</v>
      </c>
      <c r="M303" s="54">
        <f t="shared" si="50"/>
        <v>39.299999999999997</v>
      </c>
      <c r="N303" s="101">
        <f t="shared" si="51"/>
        <v>0</v>
      </c>
      <c r="O303" s="54">
        <f ca="1">IF('SVS GrundRG'!H61="",0,'SVS GrundRG'!H61)</f>
        <v>0</v>
      </c>
      <c r="P303" s="54">
        <f t="shared" si="52"/>
        <v>0</v>
      </c>
      <c r="Q303" s="54">
        <f t="shared" si="53"/>
        <v>0</v>
      </c>
      <c r="R303" s="54">
        <f t="shared" si="54"/>
        <v>0</v>
      </c>
      <c r="S303" s="4" t="str">
        <f t="shared" si="55"/>
        <v>Leistungswert eintragen</v>
      </c>
      <c r="U303" s="4">
        <f t="shared" si="56"/>
        <v>21</v>
      </c>
      <c r="V303" s="4">
        <f t="shared" si="57"/>
        <v>6.3</v>
      </c>
      <c r="W303" s="4">
        <f t="shared" si="58"/>
        <v>27.3</v>
      </c>
      <c r="X303" s="4" t="str">
        <f t="shared" si="59"/>
        <v/>
      </c>
    </row>
    <row r="304" spans="1:24" ht="15" customHeight="1" x14ac:dyDescent="0.2">
      <c r="A304" s="28">
        <v>283</v>
      </c>
      <c r="B304" s="98"/>
      <c r="C304" s="99" t="s">
        <v>246</v>
      </c>
      <c r="D304" s="99" t="s">
        <v>563</v>
      </c>
      <c r="E304" s="99" t="s">
        <v>224</v>
      </c>
      <c r="F304" s="99" t="s">
        <v>214</v>
      </c>
      <c r="G304" s="100">
        <v>68.5</v>
      </c>
      <c r="H304" s="100"/>
      <c r="I304" s="100"/>
      <c r="J304" s="28" t="s">
        <v>654</v>
      </c>
      <c r="K304" s="28" t="s">
        <v>142</v>
      </c>
      <c r="L304" s="54">
        <f>VLOOKUP(K304,Reinigungstage!A10:C31,3,FALSE)</f>
        <v>1</v>
      </c>
      <c r="M304" s="54">
        <f t="shared" si="50"/>
        <v>68.5</v>
      </c>
      <c r="N304" s="101">
        <f t="shared" si="51"/>
        <v>0</v>
      </c>
      <c r="O304" s="54">
        <f ca="1">IF('SVS GrundRG'!H61="",0,'SVS GrundRG'!H61)</f>
        <v>0</v>
      </c>
      <c r="P304" s="54">
        <f t="shared" si="52"/>
        <v>0</v>
      </c>
      <c r="Q304" s="54">
        <f t="shared" si="53"/>
        <v>0</v>
      </c>
      <c r="R304" s="54">
        <f t="shared" si="54"/>
        <v>0</v>
      </c>
      <c r="S304" s="4" t="str">
        <f t="shared" si="55"/>
        <v>Leistungswert eintragen</v>
      </c>
      <c r="U304" s="4">
        <f t="shared" si="56"/>
        <v>21</v>
      </c>
      <c r="V304" s="4">
        <f t="shared" si="57"/>
        <v>6.3</v>
      </c>
      <c r="W304" s="4">
        <f t="shared" si="58"/>
        <v>27.3</v>
      </c>
      <c r="X304" s="4" t="str">
        <f t="shared" si="59"/>
        <v/>
      </c>
    </row>
    <row r="305" spans="1:24" ht="15" customHeight="1" x14ac:dyDescent="0.2">
      <c r="A305" s="28">
        <v>284</v>
      </c>
      <c r="B305" s="98"/>
      <c r="C305" s="99" t="s">
        <v>246</v>
      </c>
      <c r="D305" s="99" t="s">
        <v>563</v>
      </c>
      <c r="E305" s="99" t="s">
        <v>225</v>
      </c>
      <c r="F305" s="99" t="s">
        <v>209</v>
      </c>
      <c r="G305" s="100">
        <v>32</v>
      </c>
      <c r="H305" s="100"/>
      <c r="I305" s="100">
        <v>1</v>
      </c>
      <c r="J305" s="28" t="s">
        <v>654</v>
      </c>
      <c r="K305" s="28" t="s">
        <v>142</v>
      </c>
      <c r="L305" s="54">
        <f>VLOOKUP(K305,Reinigungstage!A10:C31,3,FALSE)</f>
        <v>1</v>
      </c>
      <c r="M305" s="54">
        <f t="shared" si="50"/>
        <v>32</v>
      </c>
      <c r="N305" s="101">
        <f t="shared" si="51"/>
        <v>0</v>
      </c>
      <c r="O305" s="54">
        <f ca="1">IF('SVS GrundRG'!H61="",0,'SVS GrundRG'!H61)</f>
        <v>0</v>
      </c>
      <c r="P305" s="54">
        <f t="shared" si="52"/>
        <v>0</v>
      </c>
      <c r="Q305" s="54">
        <f t="shared" si="53"/>
        <v>0</v>
      </c>
      <c r="R305" s="54">
        <f t="shared" si="54"/>
        <v>0</v>
      </c>
      <c r="S305" s="4" t="str">
        <f t="shared" si="55"/>
        <v>Leistungswert eintragen</v>
      </c>
      <c r="U305" s="4">
        <f t="shared" si="56"/>
        <v>21</v>
      </c>
      <c r="V305" s="4">
        <f t="shared" si="57"/>
        <v>6.3</v>
      </c>
      <c r="W305" s="4">
        <f t="shared" si="58"/>
        <v>27.3</v>
      </c>
      <c r="X305" s="4" t="str">
        <f t="shared" si="59"/>
        <v/>
      </c>
    </row>
    <row r="306" spans="1:24" ht="15" customHeight="1" x14ac:dyDescent="0.2">
      <c r="A306" s="28">
        <v>285</v>
      </c>
      <c r="B306" s="98"/>
      <c r="C306" s="99" t="s">
        <v>229</v>
      </c>
      <c r="D306" s="99" t="s">
        <v>563</v>
      </c>
      <c r="E306" s="99" t="s">
        <v>283</v>
      </c>
      <c r="F306" s="99" t="s">
        <v>209</v>
      </c>
      <c r="G306" s="100">
        <v>15.3</v>
      </c>
      <c r="H306" s="100"/>
      <c r="I306" s="100"/>
      <c r="J306" s="28" t="s">
        <v>644</v>
      </c>
      <c r="K306" s="28" t="s">
        <v>142</v>
      </c>
      <c r="L306" s="54">
        <f>VLOOKUP(K306,Reinigungstage!A10:C31,3,FALSE)</f>
        <v>1</v>
      </c>
      <c r="M306" s="54">
        <f t="shared" si="50"/>
        <v>15.3</v>
      </c>
      <c r="N306" s="101">
        <f t="shared" si="51"/>
        <v>0</v>
      </c>
      <c r="O306" s="54">
        <f ca="1">IF('SVS GrundRG'!H61="",0,'SVS GrundRG'!H61)</f>
        <v>0</v>
      </c>
      <c r="P306" s="54">
        <f t="shared" si="52"/>
        <v>0</v>
      </c>
      <c r="Q306" s="54">
        <f t="shared" si="53"/>
        <v>0</v>
      </c>
      <c r="R306" s="54">
        <f t="shared" si="54"/>
        <v>0</v>
      </c>
      <c r="S306" s="4" t="str">
        <f t="shared" si="55"/>
        <v>Leistungswert eintragen</v>
      </c>
      <c r="U306" s="4">
        <f t="shared" si="56"/>
        <v>12.5</v>
      </c>
      <c r="V306" s="4">
        <f t="shared" si="57"/>
        <v>3.75</v>
      </c>
      <c r="W306" s="4">
        <f t="shared" si="58"/>
        <v>16.25</v>
      </c>
      <c r="X306" s="4" t="str">
        <f t="shared" si="59"/>
        <v/>
      </c>
    </row>
    <row r="307" spans="1:24" ht="15" customHeight="1" x14ac:dyDescent="0.2">
      <c r="A307" s="28">
        <v>286</v>
      </c>
      <c r="B307" s="98"/>
      <c r="C307" s="99" t="s">
        <v>229</v>
      </c>
      <c r="D307" s="99" t="s">
        <v>563</v>
      </c>
      <c r="E307" s="99" t="s">
        <v>225</v>
      </c>
      <c r="F307" s="99" t="s">
        <v>209</v>
      </c>
      <c r="G307" s="100">
        <v>23.7</v>
      </c>
      <c r="H307" s="100"/>
      <c r="I307" s="100"/>
      <c r="J307" s="28" t="s">
        <v>654</v>
      </c>
      <c r="K307" s="28" t="s">
        <v>142</v>
      </c>
      <c r="L307" s="54">
        <f>VLOOKUP(K307,Reinigungstage!A10:C31,3,FALSE)</f>
        <v>1</v>
      </c>
      <c r="M307" s="54">
        <f t="shared" si="50"/>
        <v>23.7</v>
      </c>
      <c r="N307" s="101">
        <f t="shared" si="51"/>
        <v>0</v>
      </c>
      <c r="O307" s="54">
        <f ca="1">IF('SVS GrundRG'!H61="",0,'SVS GrundRG'!H61)</f>
        <v>0</v>
      </c>
      <c r="P307" s="54">
        <f t="shared" si="52"/>
        <v>0</v>
      </c>
      <c r="Q307" s="54">
        <f t="shared" si="53"/>
        <v>0</v>
      </c>
      <c r="R307" s="54">
        <f t="shared" si="54"/>
        <v>0</v>
      </c>
      <c r="S307" s="4" t="str">
        <f t="shared" si="55"/>
        <v>Leistungswert eintragen</v>
      </c>
      <c r="U307" s="4">
        <f t="shared" si="56"/>
        <v>21</v>
      </c>
      <c r="V307" s="4">
        <f t="shared" si="57"/>
        <v>6.3</v>
      </c>
      <c r="W307" s="4">
        <f t="shared" si="58"/>
        <v>27.3</v>
      </c>
      <c r="X307" s="4" t="str">
        <f t="shared" si="59"/>
        <v/>
      </c>
    </row>
    <row r="308" spans="1:24" ht="15" customHeight="1" x14ac:dyDescent="0.2">
      <c r="A308" s="28">
        <v>287</v>
      </c>
      <c r="B308" s="98" t="s">
        <v>584</v>
      </c>
      <c r="C308" s="99" t="s">
        <v>229</v>
      </c>
      <c r="D308" s="99" t="s">
        <v>563</v>
      </c>
      <c r="E308" s="99" t="s">
        <v>216</v>
      </c>
      <c r="F308" s="99" t="s">
        <v>217</v>
      </c>
      <c r="G308" s="100">
        <v>57.5</v>
      </c>
      <c r="H308" s="100"/>
      <c r="I308" s="100"/>
      <c r="J308" s="28" t="s">
        <v>653</v>
      </c>
      <c r="K308" s="28" t="s">
        <v>142</v>
      </c>
      <c r="L308" s="54">
        <f>VLOOKUP(K308,Reinigungstage!A10:C31,3,FALSE)</f>
        <v>1</v>
      </c>
      <c r="M308" s="54">
        <f t="shared" si="50"/>
        <v>57.5</v>
      </c>
      <c r="N308" s="101">
        <f t="shared" si="51"/>
        <v>0</v>
      </c>
      <c r="O308" s="54">
        <f ca="1">IF('SVS GrundRG'!H61="",0,'SVS GrundRG'!H61)</f>
        <v>0</v>
      </c>
      <c r="P308" s="54">
        <f t="shared" si="52"/>
        <v>0</v>
      </c>
      <c r="Q308" s="54">
        <f t="shared" si="53"/>
        <v>0</v>
      </c>
      <c r="R308" s="54">
        <f t="shared" si="54"/>
        <v>0</v>
      </c>
      <c r="S308" s="4" t="str">
        <f t="shared" si="55"/>
        <v>Leistungswert eintragen</v>
      </c>
      <c r="U308" s="4">
        <f t="shared" si="56"/>
        <v>13.25</v>
      </c>
      <c r="V308" s="4">
        <f t="shared" si="57"/>
        <v>3.9749999999999996</v>
      </c>
      <c r="W308" s="4">
        <f t="shared" si="58"/>
        <v>17.225000000000001</v>
      </c>
      <c r="X308" s="4" t="str">
        <f t="shared" si="59"/>
        <v/>
      </c>
    </row>
    <row r="309" spans="1:24" ht="15" customHeight="1" x14ac:dyDescent="0.2">
      <c r="A309" s="28">
        <v>288</v>
      </c>
      <c r="B309" s="98" t="s">
        <v>585</v>
      </c>
      <c r="C309" s="99" t="s">
        <v>229</v>
      </c>
      <c r="D309" s="99" t="s">
        <v>563</v>
      </c>
      <c r="E309" s="99" t="s">
        <v>216</v>
      </c>
      <c r="F309" s="99" t="s">
        <v>217</v>
      </c>
      <c r="G309" s="100">
        <v>56.6</v>
      </c>
      <c r="H309" s="100"/>
      <c r="I309" s="100"/>
      <c r="J309" s="28" t="s">
        <v>653</v>
      </c>
      <c r="K309" s="28" t="s">
        <v>142</v>
      </c>
      <c r="L309" s="54">
        <f>VLOOKUP(K309,Reinigungstage!A10:C31,3,FALSE)</f>
        <v>1</v>
      </c>
      <c r="M309" s="54">
        <f t="shared" si="50"/>
        <v>56.6</v>
      </c>
      <c r="N309" s="101">
        <f t="shared" si="51"/>
        <v>0</v>
      </c>
      <c r="O309" s="54">
        <f ca="1">IF('SVS GrundRG'!H61="",0,'SVS GrundRG'!H61)</f>
        <v>0</v>
      </c>
      <c r="P309" s="54">
        <f t="shared" si="52"/>
        <v>0</v>
      </c>
      <c r="Q309" s="54">
        <f t="shared" si="53"/>
        <v>0</v>
      </c>
      <c r="R309" s="54">
        <f t="shared" si="54"/>
        <v>0</v>
      </c>
      <c r="S309" s="4" t="str">
        <f t="shared" si="55"/>
        <v>Leistungswert eintragen</v>
      </c>
      <c r="U309" s="4">
        <f t="shared" si="56"/>
        <v>13.25</v>
      </c>
      <c r="V309" s="4">
        <f t="shared" si="57"/>
        <v>3.9749999999999996</v>
      </c>
      <c r="W309" s="4">
        <f t="shared" si="58"/>
        <v>17.225000000000001</v>
      </c>
      <c r="X309" s="4" t="str">
        <f t="shared" si="59"/>
        <v/>
      </c>
    </row>
    <row r="310" spans="1:24" ht="15" customHeight="1" x14ac:dyDescent="0.2">
      <c r="A310" s="28">
        <v>289</v>
      </c>
      <c r="B310" s="98" t="s">
        <v>586</v>
      </c>
      <c r="C310" s="99" t="s">
        <v>229</v>
      </c>
      <c r="D310" s="99" t="s">
        <v>563</v>
      </c>
      <c r="E310" s="99" t="s">
        <v>216</v>
      </c>
      <c r="F310" s="99" t="s">
        <v>217</v>
      </c>
      <c r="G310" s="100">
        <v>56.2</v>
      </c>
      <c r="H310" s="100"/>
      <c r="I310" s="100"/>
      <c r="J310" s="28" t="s">
        <v>653</v>
      </c>
      <c r="K310" s="28" t="s">
        <v>142</v>
      </c>
      <c r="L310" s="54">
        <f>VLOOKUP(K310,Reinigungstage!A10:C31,3,FALSE)</f>
        <v>1</v>
      </c>
      <c r="M310" s="54">
        <f t="shared" si="50"/>
        <v>56.2</v>
      </c>
      <c r="N310" s="101">
        <f t="shared" si="51"/>
        <v>0</v>
      </c>
      <c r="O310" s="54">
        <f ca="1">IF('SVS GrundRG'!H61="",0,'SVS GrundRG'!H61)</f>
        <v>0</v>
      </c>
      <c r="P310" s="54">
        <f t="shared" si="52"/>
        <v>0</v>
      </c>
      <c r="Q310" s="54">
        <f t="shared" si="53"/>
        <v>0</v>
      </c>
      <c r="R310" s="54">
        <f t="shared" si="54"/>
        <v>0</v>
      </c>
      <c r="S310" s="4" t="str">
        <f t="shared" si="55"/>
        <v>Leistungswert eintragen</v>
      </c>
      <c r="U310" s="4">
        <f t="shared" si="56"/>
        <v>13.25</v>
      </c>
      <c r="V310" s="4">
        <f t="shared" si="57"/>
        <v>3.9749999999999996</v>
      </c>
      <c r="W310" s="4">
        <f t="shared" si="58"/>
        <v>17.225000000000001</v>
      </c>
      <c r="X310" s="4" t="str">
        <f t="shared" si="59"/>
        <v/>
      </c>
    </row>
    <row r="311" spans="1:24" ht="15" customHeight="1" x14ac:dyDescent="0.2">
      <c r="A311" s="28">
        <v>290</v>
      </c>
      <c r="B311" s="98" t="s">
        <v>587</v>
      </c>
      <c r="C311" s="99" t="s">
        <v>229</v>
      </c>
      <c r="D311" s="99" t="s">
        <v>563</v>
      </c>
      <c r="E311" s="99" t="s">
        <v>216</v>
      </c>
      <c r="F311" s="99" t="s">
        <v>217</v>
      </c>
      <c r="G311" s="100">
        <v>56</v>
      </c>
      <c r="H311" s="100"/>
      <c r="I311" s="100"/>
      <c r="J311" s="28" t="s">
        <v>653</v>
      </c>
      <c r="K311" s="28" t="s">
        <v>142</v>
      </c>
      <c r="L311" s="54">
        <f>VLOOKUP(K311,Reinigungstage!A10:C31,3,FALSE)</f>
        <v>1</v>
      </c>
      <c r="M311" s="54">
        <f t="shared" si="50"/>
        <v>56</v>
      </c>
      <c r="N311" s="101">
        <f t="shared" si="51"/>
        <v>0</v>
      </c>
      <c r="O311" s="54">
        <f ca="1">IF('SVS GrundRG'!H61="",0,'SVS GrundRG'!H61)</f>
        <v>0</v>
      </c>
      <c r="P311" s="54">
        <f t="shared" si="52"/>
        <v>0</v>
      </c>
      <c r="Q311" s="54">
        <f t="shared" si="53"/>
        <v>0</v>
      </c>
      <c r="R311" s="54">
        <f t="shared" si="54"/>
        <v>0</v>
      </c>
      <c r="S311" s="4" t="str">
        <f t="shared" si="55"/>
        <v>Leistungswert eintragen</v>
      </c>
      <c r="U311" s="4">
        <f t="shared" si="56"/>
        <v>13.25</v>
      </c>
      <c r="V311" s="4">
        <f t="shared" si="57"/>
        <v>3.9749999999999996</v>
      </c>
      <c r="W311" s="4">
        <f t="shared" si="58"/>
        <v>17.225000000000001</v>
      </c>
      <c r="X311" s="4" t="str">
        <f t="shared" si="59"/>
        <v/>
      </c>
    </row>
    <row r="312" spans="1:24" ht="15" customHeight="1" x14ac:dyDescent="0.2">
      <c r="A312" s="28">
        <v>291</v>
      </c>
      <c r="B312" s="98" t="s">
        <v>588</v>
      </c>
      <c r="C312" s="99" t="s">
        <v>229</v>
      </c>
      <c r="D312" s="99" t="s">
        <v>563</v>
      </c>
      <c r="E312" s="99" t="s">
        <v>216</v>
      </c>
      <c r="F312" s="99" t="s">
        <v>217</v>
      </c>
      <c r="G312" s="100">
        <v>56.3</v>
      </c>
      <c r="H312" s="100"/>
      <c r="I312" s="100"/>
      <c r="J312" s="28" t="s">
        <v>653</v>
      </c>
      <c r="K312" s="28" t="s">
        <v>142</v>
      </c>
      <c r="L312" s="54">
        <f>VLOOKUP(K312,Reinigungstage!A10:C31,3,FALSE)</f>
        <v>1</v>
      </c>
      <c r="M312" s="54">
        <f t="shared" si="50"/>
        <v>56.3</v>
      </c>
      <c r="N312" s="101">
        <f t="shared" si="51"/>
        <v>0</v>
      </c>
      <c r="O312" s="54">
        <f ca="1">IF('SVS GrundRG'!H61="",0,'SVS GrundRG'!H61)</f>
        <v>0</v>
      </c>
      <c r="P312" s="54">
        <f t="shared" si="52"/>
        <v>0</v>
      </c>
      <c r="Q312" s="54">
        <f t="shared" si="53"/>
        <v>0</v>
      </c>
      <c r="R312" s="54">
        <f t="shared" si="54"/>
        <v>0</v>
      </c>
      <c r="S312" s="4" t="str">
        <f t="shared" si="55"/>
        <v>Leistungswert eintragen</v>
      </c>
      <c r="U312" s="4">
        <f t="shared" si="56"/>
        <v>13.25</v>
      </c>
      <c r="V312" s="4">
        <f t="shared" si="57"/>
        <v>3.9749999999999996</v>
      </c>
      <c r="W312" s="4">
        <f t="shared" si="58"/>
        <v>17.225000000000001</v>
      </c>
      <c r="X312" s="4" t="str">
        <f t="shared" si="59"/>
        <v/>
      </c>
    </row>
    <row r="313" spans="1:24" ht="15" customHeight="1" x14ac:dyDescent="0.2">
      <c r="A313" s="28">
        <v>292</v>
      </c>
      <c r="B313" s="98" t="s">
        <v>589</v>
      </c>
      <c r="C313" s="99" t="s">
        <v>229</v>
      </c>
      <c r="D313" s="99" t="s">
        <v>563</v>
      </c>
      <c r="E313" s="99" t="s">
        <v>216</v>
      </c>
      <c r="F313" s="99" t="s">
        <v>217</v>
      </c>
      <c r="G313" s="100">
        <v>56.3</v>
      </c>
      <c r="H313" s="100"/>
      <c r="I313" s="100"/>
      <c r="J313" s="28" t="s">
        <v>653</v>
      </c>
      <c r="K313" s="28" t="s">
        <v>142</v>
      </c>
      <c r="L313" s="54">
        <f>VLOOKUP(K313,Reinigungstage!A10:C31,3,FALSE)</f>
        <v>1</v>
      </c>
      <c r="M313" s="54">
        <f t="shared" si="50"/>
        <v>56.3</v>
      </c>
      <c r="N313" s="101">
        <f t="shared" si="51"/>
        <v>0</v>
      </c>
      <c r="O313" s="54">
        <f ca="1">IF('SVS GrundRG'!H61="",0,'SVS GrundRG'!H61)</f>
        <v>0</v>
      </c>
      <c r="P313" s="54">
        <f t="shared" si="52"/>
        <v>0</v>
      </c>
      <c r="Q313" s="54">
        <f t="shared" si="53"/>
        <v>0</v>
      </c>
      <c r="R313" s="54">
        <f t="shared" si="54"/>
        <v>0</v>
      </c>
      <c r="S313" s="4" t="str">
        <f t="shared" si="55"/>
        <v>Leistungswert eintragen</v>
      </c>
      <c r="U313" s="4">
        <f t="shared" si="56"/>
        <v>13.25</v>
      </c>
      <c r="V313" s="4">
        <f t="shared" si="57"/>
        <v>3.9749999999999996</v>
      </c>
      <c r="W313" s="4">
        <f t="shared" si="58"/>
        <v>17.225000000000001</v>
      </c>
      <c r="X313" s="4" t="str">
        <f t="shared" si="59"/>
        <v/>
      </c>
    </row>
    <row r="314" spans="1:24" ht="15" customHeight="1" x14ac:dyDescent="0.2">
      <c r="A314" s="28">
        <v>293</v>
      </c>
      <c r="B314" s="98" t="s">
        <v>590</v>
      </c>
      <c r="C314" s="99" t="s">
        <v>229</v>
      </c>
      <c r="D314" s="99" t="s">
        <v>563</v>
      </c>
      <c r="E314" s="99" t="s">
        <v>591</v>
      </c>
      <c r="F314" s="99" t="s">
        <v>217</v>
      </c>
      <c r="G314" s="100">
        <v>22.4</v>
      </c>
      <c r="H314" s="100"/>
      <c r="I314" s="100"/>
      <c r="J314" s="28" t="s">
        <v>417</v>
      </c>
      <c r="K314" s="28" t="s">
        <v>142</v>
      </c>
      <c r="L314" s="54">
        <f>VLOOKUP(K314,Reinigungstage!A10:C31,3,FALSE)</f>
        <v>1</v>
      </c>
      <c r="M314" s="54">
        <f t="shared" si="50"/>
        <v>22.4</v>
      </c>
      <c r="N314" s="101">
        <f t="shared" si="51"/>
        <v>0</v>
      </c>
      <c r="O314" s="54">
        <f ca="1">IF('SVS GrundRG'!H61="",0,'SVS GrundRG'!H61)</f>
        <v>0</v>
      </c>
      <c r="P314" s="54">
        <f t="shared" si="52"/>
        <v>0</v>
      </c>
      <c r="Q314" s="54">
        <f t="shared" si="53"/>
        <v>0</v>
      </c>
      <c r="R314" s="54">
        <f t="shared" si="54"/>
        <v>0</v>
      </c>
      <c r="S314" s="4" t="str">
        <f t="shared" si="55"/>
        <v>Leistungswert eintragen</v>
      </c>
      <c r="U314" s="4">
        <f t="shared" si="56"/>
        <v>11.5</v>
      </c>
      <c r="V314" s="4">
        <f t="shared" si="57"/>
        <v>3.4499999999999997</v>
      </c>
      <c r="W314" s="4">
        <f t="shared" si="58"/>
        <v>14.95</v>
      </c>
      <c r="X314" s="4" t="str">
        <f t="shared" si="59"/>
        <v/>
      </c>
    </row>
    <row r="315" spans="1:24" ht="15" customHeight="1" x14ac:dyDescent="0.2">
      <c r="A315" s="28">
        <v>294</v>
      </c>
      <c r="B315" s="98" t="s">
        <v>592</v>
      </c>
      <c r="C315" s="99" t="s">
        <v>229</v>
      </c>
      <c r="D315" s="99" t="s">
        <v>563</v>
      </c>
      <c r="E315" s="99" t="s">
        <v>479</v>
      </c>
      <c r="F315" s="99" t="s">
        <v>209</v>
      </c>
      <c r="G315" s="100">
        <v>12.8</v>
      </c>
      <c r="H315" s="100"/>
      <c r="I315" s="100"/>
      <c r="J315" s="28" t="s">
        <v>652</v>
      </c>
      <c r="K315" s="28" t="s">
        <v>142</v>
      </c>
      <c r="L315" s="54">
        <f>VLOOKUP(K315,Reinigungstage!A10:C31,3,FALSE)</f>
        <v>1</v>
      </c>
      <c r="M315" s="54">
        <f t="shared" si="50"/>
        <v>12.8</v>
      </c>
      <c r="N315" s="101">
        <f t="shared" si="51"/>
        <v>0</v>
      </c>
      <c r="O315" s="54">
        <f ca="1">IF('SVS GrundRG'!H61="",0,'SVS GrundRG'!H61)</f>
        <v>0</v>
      </c>
      <c r="P315" s="54">
        <f t="shared" si="52"/>
        <v>0</v>
      </c>
      <c r="Q315" s="54">
        <f t="shared" si="53"/>
        <v>0</v>
      </c>
      <c r="R315" s="54">
        <f t="shared" si="54"/>
        <v>0</v>
      </c>
      <c r="S315" s="4" t="str">
        <f t="shared" si="55"/>
        <v>Leistungswert eintragen</v>
      </c>
      <c r="U315" s="4">
        <f t="shared" si="56"/>
        <v>6.25</v>
      </c>
      <c r="V315" s="4">
        <f t="shared" si="57"/>
        <v>1.875</v>
      </c>
      <c r="W315" s="4">
        <f t="shared" si="58"/>
        <v>8.125</v>
      </c>
      <c r="X315" s="4" t="str">
        <f t="shared" si="59"/>
        <v/>
      </c>
    </row>
    <row r="316" spans="1:24" ht="15" customHeight="1" x14ac:dyDescent="0.2">
      <c r="A316" s="28">
        <v>295</v>
      </c>
      <c r="B316" s="98" t="s">
        <v>593</v>
      </c>
      <c r="C316" s="99" t="s">
        <v>229</v>
      </c>
      <c r="D316" s="99" t="s">
        <v>563</v>
      </c>
      <c r="E316" s="99" t="s">
        <v>251</v>
      </c>
      <c r="F316" s="99" t="s">
        <v>209</v>
      </c>
      <c r="G316" s="100">
        <v>3.1</v>
      </c>
      <c r="H316" s="100"/>
      <c r="I316" s="100"/>
      <c r="J316" s="28" t="s">
        <v>652</v>
      </c>
      <c r="K316" s="28" t="s">
        <v>142</v>
      </c>
      <c r="L316" s="54">
        <f>VLOOKUP(K316,Reinigungstage!A10:C31,3,FALSE)</f>
        <v>1</v>
      </c>
      <c r="M316" s="54">
        <f t="shared" si="50"/>
        <v>3.1</v>
      </c>
      <c r="N316" s="101">
        <f t="shared" si="51"/>
        <v>0</v>
      </c>
      <c r="O316" s="54">
        <f ca="1">IF('SVS GrundRG'!H61="",0,'SVS GrundRG'!H61)</f>
        <v>0</v>
      </c>
      <c r="P316" s="54">
        <f t="shared" si="52"/>
        <v>0</v>
      </c>
      <c r="Q316" s="54">
        <f t="shared" si="53"/>
        <v>0</v>
      </c>
      <c r="R316" s="54">
        <f t="shared" si="54"/>
        <v>0</v>
      </c>
      <c r="S316" s="4" t="str">
        <f t="shared" si="55"/>
        <v>Leistungswert eintragen</v>
      </c>
      <c r="U316" s="4">
        <f t="shared" si="56"/>
        <v>6.25</v>
      </c>
      <c r="V316" s="4">
        <f t="shared" si="57"/>
        <v>1.875</v>
      </c>
      <c r="W316" s="4">
        <f t="shared" si="58"/>
        <v>8.125</v>
      </c>
      <c r="X316" s="4" t="str">
        <f t="shared" si="59"/>
        <v/>
      </c>
    </row>
    <row r="317" spans="1:24" ht="15" customHeight="1" x14ac:dyDescent="0.2">
      <c r="A317" s="28">
        <v>296</v>
      </c>
      <c r="B317" s="98" t="s">
        <v>594</v>
      </c>
      <c r="C317" s="99" t="s">
        <v>229</v>
      </c>
      <c r="D317" s="99" t="s">
        <v>563</v>
      </c>
      <c r="E317" s="99" t="s">
        <v>477</v>
      </c>
      <c r="F317" s="99" t="s">
        <v>209</v>
      </c>
      <c r="G317" s="100">
        <v>15</v>
      </c>
      <c r="H317" s="100"/>
      <c r="I317" s="100"/>
      <c r="J317" s="28" t="s">
        <v>652</v>
      </c>
      <c r="K317" s="28" t="s">
        <v>142</v>
      </c>
      <c r="L317" s="54">
        <f>VLOOKUP(K317,Reinigungstage!A10:C31,3,FALSE)</f>
        <v>1</v>
      </c>
      <c r="M317" s="54">
        <f t="shared" si="50"/>
        <v>15</v>
      </c>
      <c r="N317" s="101">
        <f t="shared" si="51"/>
        <v>0</v>
      </c>
      <c r="O317" s="54">
        <f ca="1">IF('SVS GrundRG'!H61="",0,'SVS GrundRG'!H61)</f>
        <v>0</v>
      </c>
      <c r="P317" s="54">
        <f t="shared" si="52"/>
        <v>0</v>
      </c>
      <c r="Q317" s="54">
        <f t="shared" si="53"/>
        <v>0</v>
      </c>
      <c r="R317" s="54">
        <f t="shared" si="54"/>
        <v>0</v>
      </c>
      <c r="S317" s="4" t="str">
        <f t="shared" si="55"/>
        <v>Leistungswert eintragen</v>
      </c>
      <c r="U317" s="4">
        <f t="shared" si="56"/>
        <v>6.25</v>
      </c>
      <c r="V317" s="4">
        <f t="shared" si="57"/>
        <v>1.875</v>
      </c>
      <c r="W317" s="4">
        <f t="shared" si="58"/>
        <v>8.125</v>
      </c>
      <c r="X317" s="4" t="str">
        <f t="shared" si="59"/>
        <v/>
      </c>
    </row>
    <row r="318" spans="1:24" ht="15" customHeight="1" x14ac:dyDescent="0.2">
      <c r="A318" s="28">
        <v>297</v>
      </c>
      <c r="B318" s="98" t="s">
        <v>595</v>
      </c>
      <c r="C318" s="99" t="s">
        <v>229</v>
      </c>
      <c r="D318" s="99" t="s">
        <v>563</v>
      </c>
      <c r="E318" s="99" t="s">
        <v>216</v>
      </c>
      <c r="F318" s="99" t="s">
        <v>217</v>
      </c>
      <c r="G318" s="100">
        <v>62.3</v>
      </c>
      <c r="H318" s="100"/>
      <c r="I318" s="100"/>
      <c r="J318" s="28" t="s">
        <v>653</v>
      </c>
      <c r="K318" s="28" t="s">
        <v>142</v>
      </c>
      <c r="L318" s="54">
        <f>VLOOKUP(K318,Reinigungstage!A10:C31,3,FALSE)</f>
        <v>1</v>
      </c>
      <c r="M318" s="54">
        <f t="shared" si="50"/>
        <v>62.3</v>
      </c>
      <c r="N318" s="101">
        <f t="shared" si="51"/>
        <v>0</v>
      </c>
      <c r="O318" s="54">
        <f ca="1">IF('SVS GrundRG'!H61="",0,'SVS GrundRG'!H61)</f>
        <v>0</v>
      </c>
      <c r="P318" s="54">
        <f t="shared" si="52"/>
        <v>0</v>
      </c>
      <c r="Q318" s="54">
        <f t="shared" si="53"/>
        <v>0</v>
      </c>
      <c r="R318" s="54">
        <f t="shared" si="54"/>
        <v>0</v>
      </c>
      <c r="S318" s="4" t="str">
        <f t="shared" si="55"/>
        <v>Leistungswert eintragen</v>
      </c>
      <c r="U318" s="4">
        <f t="shared" si="56"/>
        <v>13.25</v>
      </c>
      <c r="V318" s="4">
        <f t="shared" si="57"/>
        <v>3.9749999999999996</v>
      </c>
      <c r="W318" s="4">
        <f t="shared" si="58"/>
        <v>17.225000000000001</v>
      </c>
      <c r="X318" s="4" t="str">
        <f t="shared" si="59"/>
        <v/>
      </c>
    </row>
    <row r="319" spans="1:24" ht="15" customHeight="1" x14ac:dyDescent="0.2">
      <c r="A319" s="28">
        <v>298</v>
      </c>
      <c r="B319" s="98" t="s">
        <v>596</v>
      </c>
      <c r="C319" s="99" t="s">
        <v>229</v>
      </c>
      <c r="D319" s="99" t="s">
        <v>563</v>
      </c>
      <c r="E319" s="99" t="s">
        <v>216</v>
      </c>
      <c r="F319" s="99" t="s">
        <v>217</v>
      </c>
      <c r="G319" s="100">
        <v>56.6</v>
      </c>
      <c r="H319" s="100"/>
      <c r="I319" s="100"/>
      <c r="J319" s="28" t="s">
        <v>653</v>
      </c>
      <c r="K319" s="28" t="s">
        <v>142</v>
      </c>
      <c r="L319" s="54">
        <f>VLOOKUP(K319,Reinigungstage!A10:C31,3,FALSE)</f>
        <v>1</v>
      </c>
      <c r="M319" s="54">
        <f t="shared" si="50"/>
        <v>56.6</v>
      </c>
      <c r="N319" s="101">
        <f t="shared" si="51"/>
        <v>0</v>
      </c>
      <c r="O319" s="54">
        <f ca="1">IF('SVS GrundRG'!H61="",0,'SVS GrundRG'!H61)</f>
        <v>0</v>
      </c>
      <c r="P319" s="54">
        <f t="shared" si="52"/>
        <v>0</v>
      </c>
      <c r="Q319" s="54">
        <f t="shared" si="53"/>
        <v>0</v>
      </c>
      <c r="R319" s="54">
        <f t="shared" si="54"/>
        <v>0</v>
      </c>
      <c r="S319" s="4" t="str">
        <f t="shared" si="55"/>
        <v>Leistungswert eintragen</v>
      </c>
      <c r="U319" s="4">
        <f t="shared" si="56"/>
        <v>13.25</v>
      </c>
      <c r="V319" s="4">
        <f t="shared" si="57"/>
        <v>3.9749999999999996</v>
      </c>
      <c r="W319" s="4">
        <f t="shared" si="58"/>
        <v>17.225000000000001</v>
      </c>
      <c r="X319" s="4" t="str">
        <f t="shared" si="59"/>
        <v/>
      </c>
    </row>
    <row r="320" spans="1:24" ht="15" customHeight="1" x14ac:dyDescent="0.2">
      <c r="A320" s="28">
        <v>299</v>
      </c>
      <c r="B320" s="98" t="s">
        <v>597</v>
      </c>
      <c r="C320" s="99" t="s">
        <v>229</v>
      </c>
      <c r="D320" s="99" t="s">
        <v>563</v>
      </c>
      <c r="E320" s="99" t="s">
        <v>216</v>
      </c>
      <c r="F320" s="99" t="s">
        <v>217</v>
      </c>
      <c r="G320" s="100">
        <v>56.5</v>
      </c>
      <c r="H320" s="100"/>
      <c r="I320" s="100"/>
      <c r="J320" s="28" t="s">
        <v>653</v>
      </c>
      <c r="K320" s="28" t="s">
        <v>142</v>
      </c>
      <c r="L320" s="54">
        <f>VLOOKUP(K320,Reinigungstage!A10:C31,3,FALSE)</f>
        <v>1</v>
      </c>
      <c r="M320" s="54">
        <f t="shared" si="50"/>
        <v>56.5</v>
      </c>
      <c r="N320" s="101">
        <f t="shared" si="51"/>
        <v>0</v>
      </c>
      <c r="O320" s="54">
        <f ca="1">IF('SVS GrundRG'!H61="",0,'SVS GrundRG'!H61)</f>
        <v>0</v>
      </c>
      <c r="P320" s="54">
        <f t="shared" si="52"/>
        <v>0</v>
      </c>
      <c r="Q320" s="54">
        <f t="shared" si="53"/>
        <v>0</v>
      </c>
      <c r="R320" s="54">
        <f t="shared" si="54"/>
        <v>0</v>
      </c>
      <c r="S320" s="4" t="str">
        <f t="shared" si="55"/>
        <v>Leistungswert eintragen</v>
      </c>
      <c r="U320" s="4">
        <f t="shared" si="56"/>
        <v>13.25</v>
      </c>
      <c r="V320" s="4">
        <f t="shared" si="57"/>
        <v>3.9749999999999996</v>
      </c>
      <c r="W320" s="4">
        <f t="shared" si="58"/>
        <v>17.225000000000001</v>
      </c>
      <c r="X320" s="4" t="str">
        <f t="shared" si="59"/>
        <v/>
      </c>
    </row>
    <row r="321" spans="1:24" ht="15" customHeight="1" x14ac:dyDescent="0.2">
      <c r="A321" s="28">
        <v>300</v>
      </c>
      <c r="B321" s="98" t="s">
        <v>598</v>
      </c>
      <c r="C321" s="99" t="s">
        <v>229</v>
      </c>
      <c r="D321" s="99" t="s">
        <v>563</v>
      </c>
      <c r="E321" s="99" t="s">
        <v>216</v>
      </c>
      <c r="F321" s="99" t="s">
        <v>217</v>
      </c>
      <c r="G321" s="100">
        <v>56.4</v>
      </c>
      <c r="H321" s="100"/>
      <c r="I321" s="100"/>
      <c r="J321" s="28" t="s">
        <v>653</v>
      </c>
      <c r="K321" s="28" t="s">
        <v>142</v>
      </c>
      <c r="L321" s="54">
        <f>VLOOKUP(K321,Reinigungstage!A10:C31,3,FALSE)</f>
        <v>1</v>
      </c>
      <c r="M321" s="54">
        <f t="shared" si="50"/>
        <v>56.4</v>
      </c>
      <c r="N321" s="101">
        <f t="shared" si="51"/>
        <v>0</v>
      </c>
      <c r="O321" s="54">
        <f ca="1">IF('SVS GrundRG'!H61="",0,'SVS GrundRG'!H61)</f>
        <v>0</v>
      </c>
      <c r="P321" s="54">
        <f t="shared" si="52"/>
        <v>0</v>
      </c>
      <c r="Q321" s="54">
        <f t="shared" si="53"/>
        <v>0</v>
      </c>
      <c r="R321" s="54">
        <f t="shared" si="54"/>
        <v>0</v>
      </c>
      <c r="S321" s="4" t="str">
        <f t="shared" si="55"/>
        <v>Leistungswert eintragen</v>
      </c>
      <c r="U321" s="4">
        <f t="shared" si="56"/>
        <v>13.25</v>
      </c>
      <c r="V321" s="4">
        <f t="shared" si="57"/>
        <v>3.9749999999999996</v>
      </c>
      <c r="W321" s="4">
        <f t="shared" si="58"/>
        <v>17.225000000000001</v>
      </c>
      <c r="X321" s="4" t="str">
        <f t="shared" si="59"/>
        <v/>
      </c>
    </row>
    <row r="322" spans="1:24" ht="15" customHeight="1" x14ac:dyDescent="0.2">
      <c r="A322" s="28">
        <v>301</v>
      </c>
      <c r="B322" s="98" t="s">
        <v>599</v>
      </c>
      <c r="C322" s="99" t="s">
        <v>229</v>
      </c>
      <c r="D322" s="99" t="s">
        <v>563</v>
      </c>
      <c r="E322" s="99" t="s">
        <v>216</v>
      </c>
      <c r="F322" s="99" t="s">
        <v>217</v>
      </c>
      <c r="G322" s="100">
        <v>66.3</v>
      </c>
      <c r="H322" s="100"/>
      <c r="I322" s="100"/>
      <c r="J322" s="28" t="s">
        <v>653</v>
      </c>
      <c r="K322" s="28" t="s">
        <v>142</v>
      </c>
      <c r="L322" s="54">
        <f>VLOOKUP(K322,Reinigungstage!A10:C31,3,FALSE)</f>
        <v>1</v>
      </c>
      <c r="M322" s="54">
        <f t="shared" si="50"/>
        <v>66.3</v>
      </c>
      <c r="N322" s="101">
        <f t="shared" si="51"/>
        <v>0</v>
      </c>
      <c r="O322" s="54">
        <f ca="1">IF('SVS GrundRG'!H61="",0,'SVS GrundRG'!H61)</f>
        <v>0</v>
      </c>
      <c r="P322" s="54">
        <f t="shared" si="52"/>
        <v>0</v>
      </c>
      <c r="Q322" s="54">
        <f t="shared" si="53"/>
        <v>0</v>
      </c>
      <c r="R322" s="54">
        <f t="shared" si="54"/>
        <v>0</v>
      </c>
      <c r="S322" s="4" t="str">
        <f t="shared" si="55"/>
        <v>Leistungswert eintragen</v>
      </c>
      <c r="U322" s="4">
        <f t="shared" si="56"/>
        <v>13.25</v>
      </c>
      <c r="V322" s="4">
        <f t="shared" si="57"/>
        <v>3.9749999999999996</v>
      </c>
      <c r="W322" s="4">
        <f t="shared" si="58"/>
        <v>17.225000000000001</v>
      </c>
      <c r="X322" s="4" t="str">
        <f t="shared" si="59"/>
        <v/>
      </c>
    </row>
    <row r="323" spans="1:24" ht="15" customHeight="1" x14ac:dyDescent="0.2">
      <c r="A323" s="28">
        <v>302</v>
      </c>
      <c r="B323" s="98"/>
      <c r="C323" s="99" t="s">
        <v>229</v>
      </c>
      <c r="D323" s="99" t="s">
        <v>563</v>
      </c>
      <c r="E323" s="99" t="s">
        <v>224</v>
      </c>
      <c r="F323" s="99" t="s">
        <v>217</v>
      </c>
      <c r="G323" s="100">
        <v>54.2</v>
      </c>
      <c r="H323" s="100"/>
      <c r="I323" s="100"/>
      <c r="J323" s="28" t="s">
        <v>654</v>
      </c>
      <c r="K323" s="28" t="s">
        <v>142</v>
      </c>
      <c r="L323" s="54">
        <f>VLOOKUP(K323,Reinigungstage!A10:C31,3,FALSE)</f>
        <v>1</v>
      </c>
      <c r="M323" s="54">
        <f t="shared" si="50"/>
        <v>54.2</v>
      </c>
      <c r="N323" s="101">
        <f t="shared" si="51"/>
        <v>0</v>
      </c>
      <c r="O323" s="54">
        <f ca="1">IF('SVS GrundRG'!H61="",0,'SVS GrundRG'!H61)</f>
        <v>0</v>
      </c>
      <c r="P323" s="54">
        <f t="shared" si="52"/>
        <v>0</v>
      </c>
      <c r="Q323" s="54">
        <f t="shared" si="53"/>
        <v>0</v>
      </c>
      <c r="R323" s="54">
        <f t="shared" si="54"/>
        <v>0</v>
      </c>
      <c r="S323" s="4" t="str">
        <f t="shared" si="55"/>
        <v>Leistungswert eintragen</v>
      </c>
      <c r="U323" s="4">
        <f t="shared" si="56"/>
        <v>21</v>
      </c>
      <c r="V323" s="4">
        <f t="shared" si="57"/>
        <v>6.3</v>
      </c>
      <c r="W323" s="4">
        <f t="shared" si="58"/>
        <v>27.3</v>
      </c>
      <c r="X323" s="4" t="str">
        <f t="shared" si="59"/>
        <v/>
      </c>
    </row>
    <row r="324" spans="1:24" ht="15" customHeight="1" x14ac:dyDescent="0.2">
      <c r="A324" s="28">
        <v>303</v>
      </c>
      <c r="B324" s="98"/>
      <c r="C324" s="99" t="s">
        <v>229</v>
      </c>
      <c r="D324" s="99" t="s">
        <v>563</v>
      </c>
      <c r="E324" s="99" t="s">
        <v>224</v>
      </c>
      <c r="F324" s="99" t="s">
        <v>217</v>
      </c>
      <c r="G324" s="100">
        <v>48.7</v>
      </c>
      <c r="H324" s="100"/>
      <c r="I324" s="100"/>
      <c r="J324" s="28" t="s">
        <v>654</v>
      </c>
      <c r="K324" s="28" t="s">
        <v>142</v>
      </c>
      <c r="L324" s="54">
        <f>VLOOKUP(K324,Reinigungstage!A10:C31,3,FALSE)</f>
        <v>1</v>
      </c>
      <c r="M324" s="54">
        <f t="shared" si="50"/>
        <v>48.7</v>
      </c>
      <c r="N324" s="101">
        <f t="shared" si="51"/>
        <v>0</v>
      </c>
      <c r="O324" s="54">
        <f ca="1">IF('SVS GrundRG'!H61="",0,'SVS GrundRG'!H61)</f>
        <v>0</v>
      </c>
      <c r="P324" s="54">
        <f t="shared" si="52"/>
        <v>0</v>
      </c>
      <c r="Q324" s="54">
        <f t="shared" si="53"/>
        <v>0</v>
      </c>
      <c r="R324" s="54">
        <f t="shared" si="54"/>
        <v>0</v>
      </c>
      <c r="S324" s="4" t="str">
        <f t="shared" si="55"/>
        <v>Leistungswert eintragen</v>
      </c>
      <c r="U324" s="4">
        <f t="shared" si="56"/>
        <v>21</v>
      </c>
      <c r="V324" s="4">
        <f t="shared" si="57"/>
        <v>6.3</v>
      </c>
      <c r="W324" s="4">
        <f t="shared" si="58"/>
        <v>27.3</v>
      </c>
      <c r="X324" s="4" t="str">
        <f t="shared" si="59"/>
        <v/>
      </c>
    </row>
    <row r="325" spans="1:24" ht="15" customHeight="1" x14ac:dyDescent="0.2">
      <c r="A325" s="28">
        <v>304</v>
      </c>
      <c r="B325" s="98"/>
      <c r="C325" s="99" t="s">
        <v>229</v>
      </c>
      <c r="D325" s="99" t="s">
        <v>563</v>
      </c>
      <c r="E325" s="99" t="s">
        <v>265</v>
      </c>
      <c r="F325" s="99" t="s">
        <v>217</v>
      </c>
      <c r="G325" s="100">
        <v>101.2</v>
      </c>
      <c r="H325" s="100"/>
      <c r="I325" s="100"/>
      <c r="J325" s="28" t="s">
        <v>654</v>
      </c>
      <c r="K325" s="28" t="s">
        <v>142</v>
      </c>
      <c r="L325" s="54">
        <f>VLOOKUP(K325,Reinigungstage!A10:C31,3,FALSE)</f>
        <v>1</v>
      </c>
      <c r="M325" s="54">
        <f t="shared" si="50"/>
        <v>101.2</v>
      </c>
      <c r="N325" s="101">
        <f t="shared" si="51"/>
        <v>0</v>
      </c>
      <c r="O325" s="54">
        <f ca="1">IF('SVS GrundRG'!H61="",0,'SVS GrundRG'!H61)</f>
        <v>0</v>
      </c>
      <c r="P325" s="54">
        <f t="shared" si="52"/>
        <v>0</v>
      </c>
      <c r="Q325" s="54">
        <f t="shared" si="53"/>
        <v>0</v>
      </c>
      <c r="R325" s="54">
        <f t="shared" si="54"/>
        <v>0</v>
      </c>
      <c r="S325" s="4" t="str">
        <f t="shared" si="55"/>
        <v>Leistungswert eintragen</v>
      </c>
      <c r="U325" s="4">
        <f t="shared" si="56"/>
        <v>21</v>
      </c>
      <c r="V325" s="4">
        <f t="shared" si="57"/>
        <v>6.3</v>
      </c>
      <c r="W325" s="4">
        <f t="shared" si="58"/>
        <v>27.3</v>
      </c>
      <c r="X325" s="4" t="str">
        <f t="shared" si="59"/>
        <v/>
      </c>
    </row>
    <row r="326" spans="1:24" ht="15" customHeight="1" x14ac:dyDescent="0.2">
      <c r="A326" s="28">
        <v>305</v>
      </c>
      <c r="B326" s="98"/>
      <c r="C326" s="99" t="s">
        <v>229</v>
      </c>
      <c r="D326" s="99" t="s">
        <v>512</v>
      </c>
      <c r="E326" s="99" t="s">
        <v>561</v>
      </c>
      <c r="F326" s="99" t="s">
        <v>209</v>
      </c>
      <c r="G326" s="100">
        <v>55</v>
      </c>
      <c r="H326" s="100"/>
      <c r="I326" s="100"/>
      <c r="J326" s="28" t="s">
        <v>654</v>
      </c>
      <c r="K326" s="28" t="s">
        <v>142</v>
      </c>
      <c r="L326" s="54">
        <f>VLOOKUP(K326,Reinigungstage!A10:C31,3,FALSE)</f>
        <v>1</v>
      </c>
      <c r="M326" s="54">
        <f t="shared" si="50"/>
        <v>55</v>
      </c>
      <c r="N326" s="101">
        <f t="shared" si="51"/>
        <v>0</v>
      </c>
      <c r="O326" s="54">
        <f ca="1">IF('SVS GrundRG'!H61="",0,'SVS GrundRG'!H61)</f>
        <v>0</v>
      </c>
      <c r="P326" s="54">
        <f t="shared" si="52"/>
        <v>0</v>
      </c>
      <c r="Q326" s="54">
        <f t="shared" si="53"/>
        <v>0</v>
      </c>
      <c r="R326" s="54">
        <f t="shared" si="54"/>
        <v>0</v>
      </c>
      <c r="S326" s="4" t="str">
        <f t="shared" si="55"/>
        <v>Leistungswert eintragen</v>
      </c>
      <c r="U326" s="4">
        <f t="shared" si="56"/>
        <v>21</v>
      </c>
      <c r="V326" s="4">
        <f t="shared" si="57"/>
        <v>6.3</v>
      </c>
      <c r="W326" s="4">
        <f t="shared" si="58"/>
        <v>27.3</v>
      </c>
      <c r="X326" s="4" t="str">
        <f t="shared" si="59"/>
        <v/>
      </c>
    </row>
    <row r="327" spans="1:24" ht="21" x14ac:dyDescent="0.2">
      <c r="A327" s="28">
        <v>306</v>
      </c>
      <c r="B327" s="98"/>
      <c r="C327" s="99" t="s">
        <v>229</v>
      </c>
      <c r="D327" s="99" t="s">
        <v>512</v>
      </c>
      <c r="E327" s="99" t="s">
        <v>600</v>
      </c>
      <c r="F327" s="99" t="s">
        <v>209</v>
      </c>
      <c r="G327" s="100">
        <v>18.7</v>
      </c>
      <c r="H327" s="100"/>
      <c r="I327" s="100"/>
      <c r="J327" s="28" t="s">
        <v>644</v>
      </c>
      <c r="K327" s="28" t="s">
        <v>142</v>
      </c>
      <c r="L327" s="54">
        <f>VLOOKUP(K327,Reinigungstage!A10:C31,3,FALSE)</f>
        <v>1</v>
      </c>
      <c r="M327" s="54">
        <f t="shared" si="50"/>
        <v>18.7</v>
      </c>
      <c r="N327" s="101">
        <f t="shared" si="51"/>
        <v>0</v>
      </c>
      <c r="O327" s="54">
        <f ca="1">IF('SVS GrundRG'!H61="",0,'SVS GrundRG'!H61)</f>
        <v>0</v>
      </c>
      <c r="P327" s="54">
        <f t="shared" si="52"/>
        <v>0</v>
      </c>
      <c r="Q327" s="54">
        <f t="shared" si="53"/>
        <v>0</v>
      </c>
      <c r="R327" s="54">
        <f t="shared" si="54"/>
        <v>0</v>
      </c>
      <c r="S327" s="4" t="str">
        <f t="shared" si="55"/>
        <v>Leistungswert eintragen</v>
      </c>
      <c r="U327" s="4">
        <f t="shared" si="56"/>
        <v>12.5</v>
      </c>
      <c r="V327" s="4">
        <f t="shared" si="57"/>
        <v>3.75</v>
      </c>
      <c r="W327" s="4">
        <f t="shared" si="58"/>
        <v>16.25</v>
      </c>
      <c r="X327" s="4" t="str">
        <f t="shared" si="59"/>
        <v/>
      </c>
    </row>
    <row r="328" spans="1:24" ht="21" x14ac:dyDescent="0.2">
      <c r="A328" s="28">
        <v>307</v>
      </c>
      <c r="B328" s="98"/>
      <c r="C328" s="99" t="s">
        <v>246</v>
      </c>
      <c r="D328" s="99" t="s">
        <v>604</v>
      </c>
      <c r="E328" s="99" t="s">
        <v>270</v>
      </c>
      <c r="F328" s="99" t="s">
        <v>214</v>
      </c>
      <c r="G328" s="100">
        <v>1.6</v>
      </c>
      <c r="H328" s="100"/>
      <c r="I328" s="100"/>
      <c r="J328" s="28" t="s">
        <v>644</v>
      </c>
      <c r="K328" s="28" t="s">
        <v>142</v>
      </c>
      <c r="L328" s="54">
        <f>VLOOKUP(K328,Reinigungstage!A10:C31,3,FALSE)</f>
        <v>1</v>
      </c>
      <c r="M328" s="54">
        <f t="shared" si="50"/>
        <v>1.6</v>
      </c>
      <c r="N328" s="101">
        <f t="shared" si="51"/>
        <v>0</v>
      </c>
      <c r="O328" s="54">
        <f ca="1">IF('SVS GrundRG'!H61="",0,'SVS GrundRG'!H61)</f>
        <v>0</v>
      </c>
      <c r="P328" s="54">
        <f t="shared" si="52"/>
        <v>0</v>
      </c>
      <c r="Q328" s="54">
        <f t="shared" si="53"/>
        <v>0</v>
      </c>
      <c r="R328" s="54">
        <f t="shared" si="54"/>
        <v>0</v>
      </c>
      <c r="S328" s="4" t="str">
        <f t="shared" si="55"/>
        <v>Leistungswert eintragen</v>
      </c>
      <c r="U328" s="4">
        <f t="shared" si="56"/>
        <v>12.5</v>
      </c>
      <c r="V328" s="4">
        <f t="shared" si="57"/>
        <v>3.75</v>
      </c>
      <c r="W328" s="4">
        <f t="shared" si="58"/>
        <v>16.25</v>
      </c>
      <c r="X328" s="4" t="str">
        <f t="shared" si="59"/>
        <v/>
      </c>
    </row>
    <row r="329" spans="1:24" ht="21" x14ac:dyDescent="0.2">
      <c r="A329" s="28">
        <v>308</v>
      </c>
      <c r="B329" s="98" t="s">
        <v>605</v>
      </c>
      <c r="C329" s="99" t="s">
        <v>246</v>
      </c>
      <c r="D329" s="99" t="s">
        <v>604</v>
      </c>
      <c r="E329" s="99" t="s">
        <v>464</v>
      </c>
      <c r="F329" s="99" t="s">
        <v>214</v>
      </c>
      <c r="G329" s="100">
        <v>6.1</v>
      </c>
      <c r="H329" s="100"/>
      <c r="I329" s="100"/>
      <c r="J329" s="28" t="s">
        <v>655</v>
      </c>
      <c r="K329" s="28" t="s">
        <v>142</v>
      </c>
      <c r="L329" s="54">
        <f>VLOOKUP(K329,Reinigungstage!A10:C31,3,FALSE)</f>
        <v>1</v>
      </c>
      <c r="M329" s="54">
        <f t="shared" si="50"/>
        <v>6.1</v>
      </c>
      <c r="N329" s="101">
        <f t="shared" si="51"/>
        <v>0</v>
      </c>
      <c r="O329" s="54">
        <f ca="1">IF('SVS GrundRG'!H61="",0,'SVS GrundRG'!H61)</f>
        <v>0</v>
      </c>
      <c r="P329" s="54">
        <f t="shared" si="52"/>
        <v>0</v>
      </c>
      <c r="Q329" s="54">
        <f t="shared" si="53"/>
        <v>0</v>
      </c>
      <c r="R329" s="54">
        <f t="shared" si="54"/>
        <v>0</v>
      </c>
      <c r="S329" s="4" t="str">
        <f t="shared" si="55"/>
        <v>Leistungswert eintragen</v>
      </c>
      <c r="U329" s="4">
        <f t="shared" si="56"/>
        <v>12.75</v>
      </c>
      <c r="V329" s="4">
        <f t="shared" si="57"/>
        <v>3.8249999999999997</v>
      </c>
      <c r="W329" s="4">
        <f t="shared" si="58"/>
        <v>16.574999999999999</v>
      </c>
      <c r="X329" s="4" t="str">
        <f t="shared" si="59"/>
        <v/>
      </c>
    </row>
    <row r="330" spans="1:24" ht="21" x14ac:dyDescent="0.2">
      <c r="A330" s="28">
        <v>309</v>
      </c>
      <c r="B330" s="98"/>
      <c r="C330" s="99" t="s">
        <v>246</v>
      </c>
      <c r="D330" s="99" t="s">
        <v>604</v>
      </c>
      <c r="E330" s="99" t="s">
        <v>272</v>
      </c>
      <c r="F330" s="99" t="s">
        <v>209</v>
      </c>
      <c r="G330" s="100">
        <v>4.8</v>
      </c>
      <c r="H330" s="100"/>
      <c r="I330" s="100"/>
      <c r="J330" s="28" t="s">
        <v>610</v>
      </c>
      <c r="K330" s="28" t="s">
        <v>142</v>
      </c>
      <c r="L330" s="54">
        <f>VLOOKUP(K330,Reinigungstage!A10:C31,3,FALSE)</f>
        <v>1</v>
      </c>
      <c r="M330" s="54">
        <f t="shared" si="50"/>
        <v>4.8</v>
      </c>
      <c r="N330" s="101">
        <f t="shared" si="51"/>
        <v>0</v>
      </c>
      <c r="O330" s="54">
        <f ca="1">IF('SVS GrundRG'!H61="",0,'SVS GrundRG'!H61)</f>
        <v>0</v>
      </c>
      <c r="P330" s="54">
        <f t="shared" si="52"/>
        <v>0</v>
      </c>
      <c r="Q330" s="54">
        <f t="shared" si="53"/>
        <v>0</v>
      </c>
      <c r="R330" s="54">
        <f t="shared" si="54"/>
        <v>0</v>
      </c>
      <c r="S330" s="4" t="str">
        <f t="shared" si="55"/>
        <v>Leistungswert eintragen</v>
      </c>
      <c r="U330" s="4">
        <f t="shared" si="56"/>
        <v>18.5</v>
      </c>
      <c r="V330" s="4">
        <f t="shared" si="57"/>
        <v>5.55</v>
      </c>
      <c r="W330" s="4">
        <f t="shared" si="58"/>
        <v>24.05</v>
      </c>
      <c r="X330" s="4" t="str">
        <f t="shared" si="59"/>
        <v/>
      </c>
    </row>
    <row r="331" spans="1:24" ht="21" x14ac:dyDescent="0.2">
      <c r="A331" s="28">
        <v>310</v>
      </c>
      <c r="B331" s="98"/>
      <c r="C331" s="99" t="s">
        <v>246</v>
      </c>
      <c r="D331" s="99" t="s">
        <v>604</v>
      </c>
      <c r="E331" s="99" t="s">
        <v>606</v>
      </c>
      <c r="F331" s="99" t="s">
        <v>214</v>
      </c>
      <c r="G331" s="100">
        <v>3</v>
      </c>
      <c r="H331" s="100"/>
      <c r="I331" s="100"/>
      <c r="J331" s="28" t="s">
        <v>610</v>
      </c>
      <c r="K331" s="28" t="s">
        <v>142</v>
      </c>
      <c r="L331" s="54">
        <f>VLOOKUP(K331,Reinigungstage!A10:C31,3,FALSE)</f>
        <v>1</v>
      </c>
      <c r="M331" s="54">
        <f t="shared" si="50"/>
        <v>3</v>
      </c>
      <c r="N331" s="101">
        <f t="shared" si="51"/>
        <v>0</v>
      </c>
      <c r="O331" s="54">
        <f ca="1">IF('SVS GrundRG'!H61="",0,'SVS GrundRG'!H61)</f>
        <v>0</v>
      </c>
      <c r="P331" s="54">
        <f t="shared" si="52"/>
        <v>0</v>
      </c>
      <c r="Q331" s="54">
        <f t="shared" si="53"/>
        <v>0</v>
      </c>
      <c r="R331" s="54">
        <f t="shared" si="54"/>
        <v>0</v>
      </c>
      <c r="S331" s="4" t="str">
        <f t="shared" si="55"/>
        <v>Leistungswert eintragen</v>
      </c>
      <c r="U331" s="4">
        <f t="shared" si="56"/>
        <v>18.5</v>
      </c>
      <c r="V331" s="4">
        <f t="shared" si="57"/>
        <v>5.55</v>
      </c>
      <c r="W331" s="4">
        <f t="shared" si="58"/>
        <v>24.05</v>
      </c>
      <c r="X331" s="4" t="str">
        <f t="shared" si="59"/>
        <v/>
      </c>
    </row>
    <row r="332" spans="1:24" ht="21" x14ac:dyDescent="0.2">
      <c r="A332" s="28">
        <v>311</v>
      </c>
      <c r="B332" s="98"/>
      <c r="C332" s="99" t="s">
        <v>246</v>
      </c>
      <c r="D332" s="99" t="s">
        <v>604</v>
      </c>
      <c r="E332" s="99" t="s">
        <v>606</v>
      </c>
      <c r="F332" s="99" t="s">
        <v>214</v>
      </c>
      <c r="G332" s="100">
        <v>10.7</v>
      </c>
      <c r="H332" s="100"/>
      <c r="I332" s="100"/>
      <c r="J332" s="28" t="s">
        <v>610</v>
      </c>
      <c r="K332" s="28" t="s">
        <v>142</v>
      </c>
      <c r="L332" s="54">
        <f>VLOOKUP(K332,Reinigungstage!A10:C31,3,FALSE)</f>
        <v>1</v>
      </c>
      <c r="M332" s="54">
        <f t="shared" si="50"/>
        <v>10.7</v>
      </c>
      <c r="N332" s="101">
        <f t="shared" si="51"/>
        <v>0</v>
      </c>
      <c r="O332" s="54">
        <f ca="1">IF('SVS GrundRG'!H61="",0,'SVS GrundRG'!H61)</f>
        <v>0</v>
      </c>
      <c r="P332" s="54">
        <f t="shared" si="52"/>
        <v>0</v>
      </c>
      <c r="Q332" s="54">
        <f t="shared" si="53"/>
        <v>0</v>
      </c>
      <c r="R332" s="54">
        <f t="shared" si="54"/>
        <v>0</v>
      </c>
      <c r="S332" s="4" t="str">
        <f t="shared" si="55"/>
        <v>Leistungswert eintragen</v>
      </c>
      <c r="U332" s="4">
        <f t="shared" si="56"/>
        <v>18.5</v>
      </c>
      <c r="V332" s="4">
        <f t="shared" si="57"/>
        <v>5.55</v>
      </c>
      <c r="W332" s="4">
        <f t="shared" si="58"/>
        <v>24.05</v>
      </c>
      <c r="X332" s="4" t="str">
        <f t="shared" si="59"/>
        <v/>
      </c>
    </row>
    <row r="333" spans="1:24" ht="21" x14ac:dyDescent="0.2">
      <c r="A333" s="28">
        <v>312</v>
      </c>
      <c r="B333" s="98" t="s">
        <v>607</v>
      </c>
      <c r="C333" s="99" t="s">
        <v>246</v>
      </c>
      <c r="D333" s="99" t="s">
        <v>604</v>
      </c>
      <c r="E333" s="99" t="s">
        <v>608</v>
      </c>
      <c r="F333" s="99" t="s">
        <v>214</v>
      </c>
      <c r="G333" s="100">
        <v>2.5</v>
      </c>
      <c r="H333" s="100"/>
      <c r="I333" s="100"/>
      <c r="J333" s="28" t="s">
        <v>610</v>
      </c>
      <c r="K333" s="28" t="s">
        <v>142</v>
      </c>
      <c r="L333" s="54">
        <f>VLOOKUP(K333,Reinigungstage!A10:C31,3,FALSE)</f>
        <v>1</v>
      </c>
      <c r="M333" s="54">
        <f t="shared" si="50"/>
        <v>2.5</v>
      </c>
      <c r="N333" s="101">
        <f t="shared" si="51"/>
        <v>0</v>
      </c>
      <c r="O333" s="54">
        <f ca="1">IF('SVS GrundRG'!H61="",0,'SVS GrundRG'!H61)</f>
        <v>0</v>
      </c>
      <c r="P333" s="54">
        <f t="shared" si="52"/>
        <v>0</v>
      </c>
      <c r="Q333" s="54">
        <f t="shared" si="53"/>
        <v>0</v>
      </c>
      <c r="R333" s="54">
        <f t="shared" si="54"/>
        <v>0</v>
      </c>
      <c r="S333" s="4" t="str">
        <f t="shared" si="55"/>
        <v>Leistungswert eintragen</v>
      </c>
      <c r="U333" s="4">
        <f t="shared" si="56"/>
        <v>18.5</v>
      </c>
      <c r="V333" s="4">
        <f t="shared" si="57"/>
        <v>5.55</v>
      </c>
      <c r="W333" s="4">
        <f t="shared" si="58"/>
        <v>24.05</v>
      </c>
      <c r="X333" s="4" t="str">
        <f t="shared" si="59"/>
        <v/>
      </c>
    </row>
    <row r="334" spans="1:24" ht="21" x14ac:dyDescent="0.2">
      <c r="A334" s="28">
        <v>313</v>
      </c>
      <c r="B334" s="98" t="s">
        <v>611</v>
      </c>
      <c r="C334" s="99" t="s">
        <v>246</v>
      </c>
      <c r="D334" s="99" t="s">
        <v>604</v>
      </c>
      <c r="E334" s="99" t="s">
        <v>255</v>
      </c>
      <c r="F334" s="99" t="s">
        <v>209</v>
      </c>
      <c r="G334" s="100">
        <v>1.6</v>
      </c>
      <c r="H334" s="100"/>
      <c r="I334" s="100"/>
      <c r="J334" s="28" t="s">
        <v>652</v>
      </c>
      <c r="K334" s="28" t="s">
        <v>142</v>
      </c>
      <c r="L334" s="54">
        <f>VLOOKUP(K334,Reinigungstage!A10:C31,3,FALSE)</f>
        <v>1</v>
      </c>
      <c r="M334" s="54">
        <f t="shared" si="50"/>
        <v>1.6</v>
      </c>
      <c r="N334" s="101">
        <f t="shared" si="51"/>
        <v>0</v>
      </c>
      <c r="O334" s="54">
        <f ca="1">IF('SVS GrundRG'!H61="",0,'SVS GrundRG'!H61)</f>
        <v>0</v>
      </c>
      <c r="P334" s="54">
        <f t="shared" si="52"/>
        <v>0</v>
      </c>
      <c r="Q334" s="54">
        <f t="shared" si="53"/>
        <v>0</v>
      </c>
      <c r="R334" s="54">
        <f t="shared" si="54"/>
        <v>0</v>
      </c>
      <c r="S334" s="4" t="str">
        <f t="shared" si="55"/>
        <v>Leistungswert eintragen</v>
      </c>
      <c r="U334" s="4">
        <f t="shared" si="56"/>
        <v>6.25</v>
      </c>
      <c r="V334" s="4">
        <f t="shared" si="57"/>
        <v>1.875</v>
      </c>
      <c r="W334" s="4">
        <f t="shared" si="58"/>
        <v>8.125</v>
      </c>
      <c r="X334" s="4" t="str">
        <f t="shared" si="59"/>
        <v/>
      </c>
    </row>
    <row r="335" spans="1:24" ht="21" x14ac:dyDescent="0.2">
      <c r="A335" s="28">
        <v>314</v>
      </c>
      <c r="B335" s="98" t="s">
        <v>611</v>
      </c>
      <c r="C335" s="99" t="s">
        <v>246</v>
      </c>
      <c r="D335" s="99" t="s">
        <v>604</v>
      </c>
      <c r="E335" s="99" t="s">
        <v>612</v>
      </c>
      <c r="F335" s="99" t="s">
        <v>209</v>
      </c>
      <c r="G335" s="100">
        <v>7.7</v>
      </c>
      <c r="H335" s="100"/>
      <c r="I335" s="100"/>
      <c r="J335" s="28" t="s">
        <v>657</v>
      </c>
      <c r="K335" s="28" t="s">
        <v>142</v>
      </c>
      <c r="L335" s="54">
        <f>VLOOKUP(K335,Reinigungstage!A10:C31,3,FALSE)</f>
        <v>1</v>
      </c>
      <c r="M335" s="54">
        <f t="shared" si="50"/>
        <v>7.7</v>
      </c>
      <c r="N335" s="101">
        <f t="shared" si="51"/>
        <v>0</v>
      </c>
      <c r="O335" s="54">
        <f ca="1">IF('SVS GrundRG'!H61="",0,'SVS GrundRG'!H61)</f>
        <v>0</v>
      </c>
      <c r="P335" s="54">
        <f t="shared" si="52"/>
        <v>0</v>
      </c>
      <c r="Q335" s="54">
        <f t="shared" si="53"/>
        <v>0</v>
      </c>
      <c r="R335" s="54">
        <f t="shared" si="54"/>
        <v>0</v>
      </c>
      <c r="S335" s="4" t="str">
        <f t="shared" si="55"/>
        <v>Leistungswert eintragen</v>
      </c>
      <c r="U335" s="4">
        <f t="shared" si="56"/>
        <v>13.875</v>
      </c>
      <c r="V335" s="4">
        <f t="shared" si="57"/>
        <v>4.1624999999999996</v>
      </c>
      <c r="W335" s="4">
        <f t="shared" si="58"/>
        <v>18.037500000000001</v>
      </c>
      <c r="X335" s="4" t="str">
        <f t="shared" si="59"/>
        <v/>
      </c>
    </row>
    <row r="336" spans="1:24" ht="21" x14ac:dyDescent="0.2">
      <c r="A336" s="28">
        <v>315</v>
      </c>
      <c r="B336" s="98" t="s">
        <v>613</v>
      </c>
      <c r="C336" s="99" t="s">
        <v>246</v>
      </c>
      <c r="D336" s="99" t="s">
        <v>604</v>
      </c>
      <c r="E336" s="99" t="s">
        <v>614</v>
      </c>
      <c r="F336" s="99" t="s">
        <v>209</v>
      </c>
      <c r="G336" s="100">
        <v>7.7</v>
      </c>
      <c r="H336" s="100"/>
      <c r="I336" s="100"/>
      <c r="J336" s="28" t="s">
        <v>657</v>
      </c>
      <c r="K336" s="28" t="s">
        <v>142</v>
      </c>
      <c r="L336" s="54">
        <f>VLOOKUP(K336,Reinigungstage!A10:C31,3,FALSE)</f>
        <v>1</v>
      </c>
      <c r="M336" s="54">
        <f t="shared" si="50"/>
        <v>7.7</v>
      </c>
      <c r="N336" s="101">
        <f t="shared" si="51"/>
        <v>0</v>
      </c>
      <c r="O336" s="54">
        <f ca="1">IF('SVS GrundRG'!H61="",0,'SVS GrundRG'!H61)</f>
        <v>0</v>
      </c>
      <c r="P336" s="54">
        <f t="shared" si="52"/>
        <v>0</v>
      </c>
      <c r="Q336" s="54">
        <f t="shared" si="53"/>
        <v>0</v>
      </c>
      <c r="R336" s="54">
        <f t="shared" si="54"/>
        <v>0</v>
      </c>
      <c r="S336" s="4" t="str">
        <f t="shared" si="55"/>
        <v>Leistungswert eintragen</v>
      </c>
      <c r="U336" s="4">
        <f t="shared" si="56"/>
        <v>13.875</v>
      </c>
      <c r="V336" s="4">
        <f t="shared" si="57"/>
        <v>4.1624999999999996</v>
      </c>
      <c r="W336" s="4">
        <f t="shared" si="58"/>
        <v>18.037500000000001</v>
      </c>
      <c r="X336" s="4" t="str">
        <f t="shared" si="59"/>
        <v/>
      </c>
    </row>
    <row r="337" spans="1:24" ht="21" x14ac:dyDescent="0.2">
      <c r="A337" s="28">
        <v>316</v>
      </c>
      <c r="B337" s="98" t="s">
        <v>613</v>
      </c>
      <c r="C337" s="99" t="s">
        <v>246</v>
      </c>
      <c r="D337" s="99" t="s">
        <v>604</v>
      </c>
      <c r="E337" s="99" t="s">
        <v>255</v>
      </c>
      <c r="F337" s="99" t="s">
        <v>209</v>
      </c>
      <c r="G337" s="100">
        <v>1.6</v>
      </c>
      <c r="H337" s="100"/>
      <c r="I337" s="100"/>
      <c r="J337" s="28" t="s">
        <v>652</v>
      </c>
      <c r="K337" s="28" t="s">
        <v>142</v>
      </c>
      <c r="L337" s="54">
        <f>VLOOKUP(K337,Reinigungstage!A10:C31,3,FALSE)</f>
        <v>1</v>
      </c>
      <c r="M337" s="54">
        <f t="shared" si="50"/>
        <v>1.6</v>
      </c>
      <c r="N337" s="101">
        <f t="shared" si="51"/>
        <v>0</v>
      </c>
      <c r="O337" s="54">
        <f ca="1">IF('SVS GrundRG'!H61="",0,'SVS GrundRG'!H61)</f>
        <v>0</v>
      </c>
      <c r="P337" s="54">
        <f t="shared" si="52"/>
        <v>0</v>
      </c>
      <c r="Q337" s="54">
        <f t="shared" si="53"/>
        <v>0</v>
      </c>
      <c r="R337" s="54">
        <f t="shared" si="54"/>
        <v>0</v>
      </c>
      <c r="S337" s="4" t="str">
        <f t="shared" si="55"/>
        <v>Leistungswert eintragen</v>
      </c>
      <c r="U337" s="4">
        <f t="shared" si="56"/>
        <v>6.25</v>
      </c>
      <c r="V337" s="4">
        <f t="shared" si="57"/>
        <v>1.875</v>
      </c>
      <c r="W337" s="4">
        <f t="shared" si="58"/>
        <v>8.125</v>
      </c>
      <c r="X337" s="4" t="str">
        <f t="shared" si="59"/>
        <v/>
      </c>
    </row>
    <row r="338" spans="1:24" ht="21" x14ac:dyDescent="0.2">
      <c r="A338" s="28">
        <v>317</v>
      </c>
      <c r="B338" s="98" t="s">
        <v>615</v>
      </c>
      <c r="C338" s="99" t="s">
        <v>246</v>
      </c>
      <c r="D338" s="99" t="s">
        <v>604</v>
      </c>
      <c r="E338" s="99" t="s">
        <v>616</v>
      </c>
      <c r="F338" s="99" t="s">
        <v>209</v>
      </c>
      <c r="G338" s="100">
        <v>7.7</v>
      </c>
      <c r="H338" s="100"/>
      <c r="I338" s="100"/>
      <c r="J338" s="28" t="s">
        <v>657</v>
      </c>
      <c r="K338" s="28" t="s">
        <v>142</v>
      </c>
      <c r="L338" s="54">
        <f>VLOOKUP(K338,Reinigungstage!A10:C31,3,FALSE)</f>
        <v>1</v>
      </c>
      <c r="M338" s="54">
        <f t="shared" si="50"/>
        <v>7.7</v>
      </c>
      <c r="N338" s="101">
        <f t="shared" si="51"/>
        <v>0</v>
      </c>
      <c r="O338" s="54">
        <f ca="1">IF('SVS GrundRG'!H61="",0,'SVS GrundRG'!H61)</f>
        <v>0</v>
      </c>
      <c r="P338" s="54">
        <f t="shared" si="52"/>
        <v>0</v>
      </c>
      <c r="Q338" s="54">
        <f t="shared" si="53"/>
        <v>0</v>
      </c>
      <c r="R338" s="54">
        <f t="shared" si="54"/>
        <v>0</v>
      </c>
      <c r="S338" s="4" t="str">
        <f t="shared" si="55"/>
        <v>Leistungswert eintragen</v>
      </c>
      <c r="U338" s="4">
        <f t="shared" si="56"/>
        <v>13.875</v>
      </c>
      <c r="V338" s="4">
        <f t="shared" si="57"/>
        <v>4.1624999999999996</v>
      </c>
      <c r="W338" s="4">
        <f t="shared" si="58"/>
        <v>18.037500000000001</v>
      </c>
      <c r="X338" s="4" t="str">
        <f t="shared" si="59"/>
        <v/>
      </c>
    </row>
    <row r="339" spans="1:24" ht="21" x14ac:dyDescent="0.2">
      <c r="A339" s="28">
        <v>318</v>
      </c>
      <c r="B339" s="98"/>
      <c r="C339" s="99" t="s">
        <v>246</v>
      </c>
      <c r="D339" s="99" t="s">
        <v>604</v>
      </c>
      <c r="E339" s="99" t="s">
        <v>255</v>
      </c>
      <c r="F339" s="99" t="s">
        <v>209</v>
      </c>
      <c r="G339" s="100">
        <v>1.6</v>
      </c>
      <c r="H339" s="100"/>
      <c r="I339" s="100"/>
      <c r="J339" s="28" t="s">
        <v>652</v>
      </c>
      <c r="K339" s="28" t="s">
        <v>142</v>
      </c>
      <c r="L339" s="54">
        <f>VLOOKUP(K339,Reinigungstage!A10:C31,3,FALSE)</f>
        <v>1</v>
      </c>
      <c r="M339" s="54">
        <f t="shared" si="50"/>
        <v>1.6</v>
      </c>
      <c r="N339" s="101">
        <f t="shared" si="51"/>
        <v>0</v>
      </c>
      <c r="O339" s="54">
        <f ca="1">IF('SVS GrundRG'!H61="",0,'SVS GrundRG'!H61)</f>
        <v>0</v>
      </c>
      <c r="P339" s="54">
        <f t="shared" si="52"/>
        <v>0</v>
      </c>
      <c r="Q339" s="54">
        <f t="shared" si="53"/>
        <v>0</v>
      </c>
      <c r="R339" s="54">
        <f t="shared" si="54"/>
        <v>0</v>
      </c>
      <c r="S339" s="4" t="str">
        <f t="shared" si="55"/>
        <v>Leistungswert eintragen</v>
      </c>
      <c r="U339" s="4">
        <f t="shared" si="56"/>
        <v>6.25</v>
      </c>
      <c r="V339" s="4">
        <f t="shared" si="57"/>
        <v>1.875</v>
      </c>
      <c r="W339" s="4">
        <f t="shared" si="58"/>
        <v>8.125</v>
      </c>
      <c r="X339" s="4" t="str">
        <f t="shared" si="59"/>
        <v/>
      </c>
    </row>
    <row r="340" spans="1:24" ht="21" x14ac:dyDescent="0.2">
      <c r="A340" s="28">
        <v>319</v>
      </c>
      <c r="B340" s="98"/>
      <c r="C340" s="99" t="s">
        <v>246</v>
      </c>
      <c r="D340" s="99" t="s">
        <v>604</v>
      </c>
      <c r="E340" s="99" t="s">
        <v>617</v>
      </c>
      <c r="F340" s="99" t="s">
        <v>214</v>
      </c>
      <c r="G340" s="100">
        <v>5.2</v>
      </c>
      <c r="H340" s="100"/>
      <c r="I340" s="100"/>
      <c r="J340" s="28" t="s">
        <v>655</v>
      </c>
      <c r="K340" s="28" t="s">
        <v>142</v>
      </c>
      <c r="L340" s="54">
        <f>VLOOKUP(K340,Reinigungstage!A10:C31,3,FALSE)</f>
        <v>1</v>
      </c>
      <c r="M340" s="54">
        <f t="shared" si="50"/>
        <v>5.2</v>
      </c>
      <c r="N340" s="101">
        <f t="shared" si="51"/>
        <v>0</v>
      </c>
      <c r="O340" s="54">
        <f ca="1">IF('SVS GrundRG'!H61="",0,'SVS GrundRG'!H61)</f>
        <v>0</v>
      </c>
      <c r="P340" s="54">
        <f t="shared" si="52"/>
        <v>0</v>
      </c>
      <c r="Q340" s="54">
        <f t="shared" si="53"/>
        <v>0</v>
      </c>
      <c r="R340" s="54">
        <f t="shared" si="54"/>
        <v>0</v>
      </c>
      <c r="S340" s="4" t="str">
        <f t="shared" si="55"/>
        <v>Leistungswert eintragen</v>
      </c>
      <c r="U340" s="4">
        <f t="shared" si="56"/>
        <v>12.75</v>
      </c>
      <c r="V340" s="4">
        <f t="shared" si="57"/>
        <v>3.8249999999999997</v>
      </c>
      <c r="W340" s="4">
        <f t="shared" si="58"/>
        <v>16.574999999999999</v>
      </c>
      <c r="X340" s="4" t="str">
        <f t="shared" si="59"/>
        <v/>
      </c>
    </row>
    <row r="341" spans="1:24" ht="21" x14ac:dyDescent="0.2">
      <c r="A341" s="28">
        <v>320</v>
      </c>
      <c r="B341" s="98"/>
      <c r="C341" s="99" t="s">
        <v>246</v>
      </c>
      <c r="D341" s="99" t="s">
        <v>604</v>
      </c>
      <c r="E341" s="99" t="s">
        <v>618</v>
      </c>
      <c r="F341" s="99" t="s">
        <v>214</v>
      </c>
      <c r="G341" s="100">
        <v>107</v>
      </c>
      <c r="H341" s="100"/>
      <c r="I341" s="100"/>
      <c r="J341" s="28" t="s">
        <v>610</v>
      </c>
      <c r="K341" s="28" t="s">
        <v>142</v>
      </c>
      <c r="L341" s="54">
        <f>VLOOKUP(K341,Reinigungstage!A10:C31,3,FALSE)</f>
        <v>1</v>
      </c>
      <c r="M341" s="54">
        <f t="shared" si="50"/>
        <v>107</v>
      </c>
      <c r="N341" s="101">
        <f t="shared" si="51"/>
        <v>0</v>
      </c>
      <c r="O341" s="54">
        <f ca="1">IF('SVS GrundRG'!H61="",0,'SVS GrundRG'!H61)</f>
        <v>0</v>
      </c>
      <c r="P341" s="54">
        <f t="shared" si="52"/>
        <v>0</v>
      </c>
      <c r="Q341" s="54">
        <f t="shared" si="53"/>
        <v>0</v>
      </c>
      <c r="R341" s="54">
        <f t="shared" si="54"/>
        <v>0</v>
      </c>
      <c r="S341" s="4" t="str">
        <f t="shared" si="55"/>
        <v>Leistungswert eintragen</v>
      </c>
      <c r="U341" s="4">
        <f t="shared" si="56"/>
        <v>18.5</v>
      </c>
      <c r="V341" s="4">
        <f t="shared" si="57"/>
        <v>5.55</v>
      </c>
      <c r="W341" s="4">
        <f t="shared" si="58"/>
        <v>24.05</v>
      </c>
      <c r="X341" s="4" t="str">
        <f t="shared" si="59"/>
        <v/>
      </c>
    </row>
    <row r="342" spans="1:24" ht="21" x14ac:dyDescent="0.2">
      <c r="A342" s="28">
        <v>321</v>
      </c>
      <c r="B342" s="98"/>
      <c r="C342" s="99" t="s">
        <v>246</v>
      </c>
      <c r="D342" s="99" t="s">
        <v>604</v>
      </c>
      <c r="E342" s="99" t="s">
        <v>618</v>
      </c>
      <c r="F342" s="99" t="s">
        <v>214</v>
      </c>
      <c r="G342" s="100">
        <v>24.9</v>
      </c>
      <c r="H342" s="100"/>
      <c r="I342" s="100"/>
      <c r="J342" s="28" t="s">
        <v>610</v>
      </c>
      <c r="K342" s="28" t="s">
        <v>142</v>
      </c>
      <c r="L342" s="54">
        <f>VLOOKUP(K342,Reinigungstage!A10:C31,3,FALSE)</f>
        <v>1</v>
      </c>
      <c r="M342" s="54">
        <f t="shared" si="50"/>
        <v>24.9</v>
      </c>
      <c r="N342" s="101">
        <f t="shared" si="51"/>
        <v>0</v>
      </c>
      <c r="O342" s="54">
        <f ca="1">IF('SVS GrundRG'!H61="",0,'SVS GrundRG'!H61)</f>
        <v>0</v>
      </c>
      <c r="P342" s="54">
        <f t="shared" si="52"/>
        <v>0</v>
      </c>
      <c r="Q342" s="54">
        <f t="shared" si="53"/>
        <v>0</v>
      </c>
      <c r="R342" s="54">
        <f t="shared" si="54"/>
        <v>0</v>
      </c>
      <c r="S342" s="4" t="str">
        <f t="shared" si="55"/>
        <v>Leistungswert eintragen</v>
      </c>
      <c r="U342" s="4">
        <f t="shared" si="56"/>
        <v>18.5</v>
      </c>
      <c r="V342" s="4">
        <f t="shared" si="57"/>
        <v>5.55</v>
      </c>
      <c r="W342" s="4">
        <f t="shared" si="58"/>
        <v>24.05</v>
      </c>
      <c r="X342" s="4" t="str">
        <f t="shared" si="59"/>
        <v/>
      </c>
    </row>
    <row r="343" spans="1:24" ht="21" x14ac:dyDescent="0.2">
      <c r="A343" s="28">
        <v>322</v>
      </c>
      <c r="B343" s="98"/>
      <c r="C343" s="99" t="s">
        <v>246</v>
      </c>
      <c r="D343" s="99" t="s">
        <v>604</v>
      </c>
      <c r="E343" s="99" t="s">
        <v>618</v>
      </c>
      <c r="F343" s="99" t="s">
        <v>214</v>
      </c>
      <c r="G343" s="100">
        <v>55.4</v>
      </c>
      <c r="H343" s="100"/>
      <c r="I343" s="100"/>
      <c r="J343" s="28" t="s">
        <v>610</v>
      </c>
      <c r="K343" s="28" t="s">
        <v>142</v>
      </c>
      <c r="L343" s="54">
        <f>VLOOKUP(K343,Reinigungstage!A10:C31,3,FALSE)</f>
        <v>1</v>
      </c>
      <c r="M343" s="54">
        <f t="shared" si="50"/>
        <v>55.4</v>
      </c>
      <c r="N343" s="101">
        <f t="shared" si="51"/>
        <v>0</v>
      </c>
      <c r="O343" s="54">
        <f ca="1">IF('SVS GrundRG'!H61="",0,'SVS GrundRG'!H61)</f>
        <v>0</v>
      </c>
      <c r="P343" s="54">
        <f t="shared" si="52"/>
        <v>0</v>
      </c>
      <c r="Q343" s="54">
        <f t="shared" si="53"/>
        <v>0</v>
      </c>
      <c r="R343" s="54">
        <f t="shared" si="54"/>
        <v>0</v>
      </c>
      <c r="S343" s="4" t="str">
        <f t="shared" si="55"/>
        <v>Leistungswert eintragen</v>
      </c>
      <c r="U343" s="4">
        <f t="shared" si="56"/>
        <v>18.5</v>
      </c>
      <c r="V343" s="4">
        <f t="shared" si="57"/>
        <v>5.55</v>
      </c>
      <c r="W343" s="4">
        <f t="shared" si="58"/>
        <v>24.05</v>
      </c>
      <c r="X343" s="4" t="str">
        <f t="shared" si="59"/>
        <v/>
      </c>
    </row>
    <row r="344" spans="1:24" ht="21" x14ac:dyDescent="0.2">
      <c r="A344" s="28">
        <v>323</v>
      </c>
      <c r="B344" s="98" t="s">
        <v>619</v>
      </c>
      <c r="C344" s="99" t="s">
        <v>246</v>
      </c>
      <c r="D344" s="99" t="s">
        <v>604</v>
      </c>
      <c r="E344" s="99" t="s">
        <v>620</v>
      </c>
      <c r="F344" s="99" t="s">
        <v>209</v>
      </c>
      <c r="G344" s="100">
        <v>18.600000000000001</v>
      </c>
      <c r="H344" s="100"/>
      <c r="I344" s="100"/>
      <c r="J344" s="28" t="s">
        <v>657</v>
      </c>
      <c r="K344" s="28" t="s">
        <v>142</v>
      </c>
      <c r="L344" s="54">
        <f>VLOOKUP(K344,Reinigungstage!A10:C31,3,FALSE)</f>
        <v>1</v>
      </c>
      <c r="M344" s="54">
        <f t="shared" si="50"/>
        <v>18.600000000000001</v>
      </c>
      <c r="N344" s="101">
        <f t="shared" si="51"/>
        <v>0</v>
      </c>
      <c r="O344" s="54">
        <f ca="1">IF('SVS GrundRG'!H61="",0,'SVS GrundRG'!H61)</f>
        <v>0</v>
      </c>
      <c r="P344" s="54">
        <f t="shared" si="52"/>
        <v>0</v>
      </c>
      <c r="Q344" s="54">
        <f t="shared" si="53"/>
        <v>0</v>
      </c>
      <c r="R344" s="54">
        <f t="shared" si="54"/>
        <v>0</v>
      </c>
      <c r="S344" s="4" t="str">
        <f t="shared" si="55"/>
        <v>Leistungswert eintragen</v>
      </c>
      <c r="U344" s="4">
        <f t="shared" si="56"/>
        <v>13.875</v>
      </c>
      <c r="V344" s="4">
        <f t="shared" si="57"/>
        <v>4.1624999999999996</v>
      </c>
      <c r="W344" s="4">
        <f t="shared" si="58"/>
        <v>18.037500000000001</v>
      </c>
      <c r="X344" s="4" t="str">
        <f t="shared" si="59"/>
        <v/>
      </c>
    </row>
    <row r="345" spans="1:24" ht="21" x14ac:dyDescent="0.2">
      <c r="A345" s="28">
        <v>324</v>
      </c>
      <c r="B345" s="98"/>
      <c r="C345" s="99" t="s">
        <v>246</v>
      </c>
      <c r="D345" s="99" t="s">
        <v>604</v>
      </c>
      <c r="E345" s="99" t="s">
        <v>621</v>
      </c>
      <c r="F345" s="99" t="s">
        <v>209</v>
      </c>
      <c r="G345" s="100">
        <v>10.8</v>
      </c>
      <c r="H345" s="100"/>
      <c r="I345" s="100"/>
      <c r="J345" s="28" t="s">
        <v>652</v>
      </c>
      <c r="K345" s="28" t="s">
        <v>142</v>
      </c>
      <c r="L345" s="54">
        <f>VLOOKUP(K345,Reinigungstage!A10:C31,3,FALSE)</f>
        <v>1</v>
      </c>
      <c r="M345" s="54">
        <f t="shared" si="50"/>
        <v>10.8</v>
      </c>
      <c r="N345" s="101">
        <f t="shared" si="51"/>
        <v>0</v>
      </c>
      <c r="O345" s="54">
        <f ca="1">IF('SVS GrundRG'!H61="",0,'SVS GrundRG'!H61)</f>
        <v>0</v>
      </c>
      <c r="P345" s="54">
        <f t="shared" si="52"/>
        <v>0</v>
      </c>
      <c r="Q345" s="54">
        <f t="shared" si="53"/>
        <v>0</v>
      </c>
      <c r="R345" s="54">
        <f t="shared" si="54"/>
        <v>0</v>
      </c>
      <c r="S345" s="4" t="str">
        <f t="shared" si="55"/>
        <v>Leistungswert eintragen</v>
      </c>
      <c r="U345" s="4">
        <f t="shared" si="56"/>
        <v>6.25</v>
      </c>
      <c r="V345" s="4">
        <f t="shared" si="57"/>
        <v>1.875</v>
      </c>
      <c r="W345" s="4">
        <f t="shared" si="58"/>
        <v>8.125</v>
      </c>
      <c r="X345" s="4" t="str">
        <f t="shared" si="59"/>
        <v/>
      </c>
    </row>
    <row r="346" spans="1:24" ht="21" x14ac:dyDescent="0.2">
      <c r="A346" s="28">
        <v>325</v>
      </c>
      <c r="B346" s="98"/>
      <c r="C346" s="99" t="s">
        <v>246</v>
      </c>
      <c r="D346" s="99" t="s">
        <v>604</v>
      </c>
      <c r="E346" s="99" t="s">
        <v>622</v>
      </c>
      <c r="F346" s="99" t="s">
        <v>209</v>
      </c>
      <c r="G346" s="100">
        <v>1.4</v>
      </c>
      <c r="H346" s="100"/>
      <c r="I346" s="100"/>
      <c r="J346" s="28" t="s">
        <v>652</v>
      </c>
      <c r="K346" s="28" t="s">
        <v>142</v>
      </c>
      <c r="L346" s="54">
        <f>VLOOKUP(K346,Reinigungstage!A10:C31,3,FALSE)</f>
        <v>1</v>
      </c>
      <c r="M346" s="54">
        <f t="shared" si="50"/>
        <v>1.4</v>
      </c>
      <c r="N346" s="101">
        <f t="shared" si="51"/>
        <v>0</v>
      </c>
      <c r="O346" s="54">
        <f ca="1">IF('SVS GrundRG'!H61="",0,'SVS GrundRG'!H61)</f>
        <v>0</v>
      </c>
      <c r="P346" s="54">
        <f t="shared" si="52"/>
        <v>0</v>
      </c>
      <c r="Q346" s="54">
        <f t="shared" si="53"/>
        <v>0</v>
      </c>
      <c r="R346" s="54">
        <f t="shared" si="54"/>
        <v>0</v>
      </c>
      <c r="S346" s="4" t="str">
        <f t="shared" si="55"/>
        <v>Leistungswert eintragen</v>
      </c>
      <c r="U346" s="4">
        <f t="shared" si="56"/>
        <v>6.25</v>
      </c>
      <c r="V346" s="4">
        <f t="shared" si="57"/>
        <v>1.875</v>
      </c>
      <c r="W346" s="4">
        <f t="shared" si="58"/>
        <v>8.125</v>
      </c>
      <c r="X346" s="4" t="str">
        <f t="shared" si="59"/>
        <v/>
      </c>
    </row>
    <row r="347" spans="1:24" ht="21" x14ac:dyDescent="0.2">
      <c r="A347" s="28">
        <v>326</v>
      </c>
      <c r="B347" s="98"/>
      <c r="C347" s="99" t="s">
        <v>246</v>
      </c>
      <c r="D347" s="99" t="s">
        <v>604</v>
      </c>
      <c r="E347" s="99" t="s">
        <v>621</v>
      </c>
      <c r="F347" s="99" t="s">
        <v>209</v>
      </c>
      <c r="G347" s="100">
        <v>11</v>
      </c>
      <c r="H347" s="100"/>
      <c r="I347" s="100"/>
      <c r="J347" s="28" t="s">
        <v>652</v>
      </c>
      <c r="K347" s="28" t="s">
        <v>142</v>
      </c>
      <c r="L347" s="54">
        <f>VLOOKUP(K347,Reinigungstage!A10:C31,3,FALSE)</f>
        <v>1</v>
      </c>
      <c r="M347" s="54">
        <f t="shared" si="50"/>
        <v>11</v>
      </c>
      <c r="N347" s="101">
        <f t="shared" si="51"/>
        <v>0</v>
      </c>
      <c r="O347" s="54">
        <f ca="1">IF('SVS GrundRG'!H61="",0,'SVS GrundRG'!H61)</f>
        <v>0</v>
      </c>
      <c r="P347" s="54">
        <f t="shared" si="52"/>
        <v>0</v>
      </c>
      <c r="Q347" s="54">
        <f t="shared" si="53"/>
        <v>0</v>
      </c>
      <c r="R347" s="54">
        <f t="shared" si="54"/>
        <v>0</v>
      </c>
      <c r="S347" s="4" t="str">
        <f t="shared" si="55"/>
        <v>Leistungswert eintragen</v>
      </c>
      <c r="U347" s="4">
        <f t="shared" si="56"/>
        <v>6.25</v>
      </c>
      <c r="V347" s="4">
        <f t="shared" si="57"/>
        <v>1.875</v>
      </c>
      <c r="W347" s="4">
        <f t="shared" si="58"/>
        <v>8.125</v>
      </c>
      <c r="X347" s="4" t="str">
        <f t="shared" si="59"/>
        <v/>
      </c>
    </row>
    <row r="348" spans="1:24" ht="21" x14ac:dyDescent="0.2">
      <c r="A348" s="28">
        <v>327</v>
      </c>
      <c r="B348" s="98"/>
      <c r="C348" s="99" t="s">
        <v>246</v>
      </c>
      <c r="D348" s="99" t="s">
        <v>604</v>
      </c>
      <c r="E348" s="99" t="s">
        <v>622</v>
      </c>
      <c r="F348" s="99" t="s">
        <v>209</v>
      </c>
      <c r="G348" s="100">
        <v>1.4</v>
      </c>
      <c r="H348" s="100"/>
      <c r="I348" s="100"/>
      <c r="J348" s="28" t="s">
        <v>652</v>
      </c>
      <c r="K348" s="28" t="s">
        <v>142</v>
      </c>
      <c r="L348" s="54">
        <f>VLOOKUP(K348,Reinigungstage!A10:C31,3,FALSE)</f>
        <v>1</v>
      </c>
      <c r="M348" s="54">
        <f t="shared" si="50"/>
        <v>1.4</v>
      </c>
      <c r="N348" s="101">
        <f t="shared" si="51"/>
        <v>0</v>
      </c>
      <c r="O348" s="54">
        <f ca="1">IF('SVS GrundRG'!H61="",0,'SVS GrundRG'!H61)</f>
        <v>0</v>
      </c>
      <c r="P348" s="54">
        <f t="shared" si="52"/>
        <v>0</v>
      </c>
      <c r="Q348" s="54">
        <f t="shared" si="53"/>
        <v>0</v>
      </c>
      <c r="R348" s="54">
        <f t="shared" si="54"/>
        <v>0</v>
      </c>
      <c r="S348" s="4" t="str">
        <f t="shared" si="55"/>
        <v>Leistungswert eintragen</v>
      </c>
      <c r="U348" s="4">
        <f t="shared" si="56"/>
        <v>6.25</v>
      </c>
      <c r="V348" s="4">
        <f t="shared" si="57"/>
        <v>1.875</v>
      </c>
      <c r="W348" s="4">
        <f t="shared" si="58"/>
        <v>8.125</v>
      </c>
      <c r="X348" s="4" t="str">
        <f t="shared" si="59"/>
        <v/>
      </c>
    </row>
    <row r="349" spans="1:24" ht="21" x14ac:dyDescent="0.2">
      <c r="A349" s="28">
        <v>328</v>
      </c>
      <c r="B349" s="98" t="s">
        <v>623</v>
      </c>
      <c r="C349" s="99" t="s">
        <v>246</v>
      </c>
      <c r="D349" s="99" t="s">
        <v>604</v>
      </c>
      <c r="E349" s="99" t="s">
        <v>624</v>
      </c>
      <c r="F349" s="99" t="s">
        <v>209</v>
      </c>
      <c r="G349" s="100">
        <v>18.600000000000001</v>
      </c>
      <c r="H349" s="100"/>
      <c r="I349" s="100"/>
      <c r="J349" s="28" t="s">
        <v>657</v>
      </c>
      <c r="K349" s="28" t="s">
        <v>142</v>
      </c>
      <c r="L349" s="54">
        <f>VLOOKUP(K349,Reinigungstage!A10:C31,3,FALSE)</f>
        <v>1</v>
      </c>
      <c r="M349" s="54">
        <f t="shared" si="50"/>
        <v>18.600000000000001</v>
      </c>
      <c r="N349" s="101">
        <f t="shared" si="51"/>
        <v>0</v>
      </c>
      <c r="O349" s="54">
        <f ca="1">IF('SVS GrundRG'!H61="",0,'SVS GrundRG'!H61)</f>
        <v>0</v>
      </c>
      <c r="P349" s="54">
        <f t="shared" si="52"/>
        <v>0</v>
      </c>
      <c r="Q349" s="54">
        <f t="shared" si="53"/>
        <v>0</v>
      </c>
      <c r="R349" s="54">
        <f t="shared" si="54"/>
        <v>0</v>
      </c>
      <c r="S349" s="4" t="str">
        <f t="shared" si="55"/>
        <v>Leistungswert eintragen</v>
      </c>
      <c r="U349" s="4">
        <f t="shared" si="56"/>
        <v>13.875</v>
      </c>
      <c r="V349" s="4">
        <f t="shared" si="57"/>
        <v>4.1624999999999996</v>
      </c>
      <c r="W349" s="4">
        <f t="shared" si="58"/>
        <v>18.037500000000001</v>
      </c>
      <c r="X349" s="4" t="str">
        <f t="shared" si="59"/>
        <v/>
      </c>
    </row>
    <row r="350" spans="1:24" ht="21" x14ac:dyDescent="0.2">
      <c r="A350" s="28">
        <v>329</v>
      </c>
      <c r="B350" s="98" t="s">
        <v>625</v>
      </c>
      <c r="C350" s="99" t="s">
        <v>246</v>
      </c>
      <c r="D350" s="99" t="s">
        <v>604</v>
      </c>
      <c r="E350" s="99" t="s">
        <v>626</v>
      </c>
      <c r="F350" s="99" t="s">
        <v>209</v>
      </c>
      <c r="G350" s="100">
        <v>18.5</v>
      </c>
      <c r="H350" s="100"/>
      <c r="I350" s="100"/>
      <c r="J350" s="28" t="s">
        <v>657</v>
      </c>
      <c r="K350" s="28" t="s">
        <v>142</v>
      </c>
      <c r="L350" s="54">
        <f>VLOOKUP(K350,Reinigungstage!A10:C31,3,FALSE)</f>
        <v>1</v>
      </c>
      <c r="M350" s="54">
        <f t="shared" si="50"/>
        <v>18.5</v>
      </c>
      <c r="N350" s="101">
        <f t="shared" si="51"/>
        <v>0</v>
      </c>
      <c r="O350" s="54">
        <f ca="1">IF('SVS GrundRG'!H61="",0,'SVS GrundRG'!H61)</f>
        <v>0</v>
      </c>
      <c r="P350" s="54">
        <f t="shared" si="52"/>
        <v>0</v>
      </c>
      <c r="Q350" s="54">
        <f t="shared" si="53"/>
        <v>0</v>
      </c>
      <c r="R350" s="54">
        <f t="shared" si="54"/>
        <v>0</v>
      </c>
      <c r="S350" s="4" t="str">
        <f t="shared" si="55"/>
        <v>Leistungswert eintragen</v>
      </c>
      <c r="U350" s="4">
        <f t="shared" si="56"/>
        <v>13.875</v>
      </c>
      <c r="V350" s="4">
        <f t="shared" si="57"/>
        <v>4.1624999999999996</v>
      </c>
      <c r="W350" s="4">
        <f t="shared" si="58"/>
        <v>18.037500000000001</v>
      </c>
      <c r="X350" s="4" t="str">
        <f t="shared" si="59"/>
        <v/>
      </c>
    </row>
    <row r="351" spans="1:24" ht="21" x14ac:dyDescent="0.2">
      <c r="A351" s="28">
        <v>330</v>
      </c>
      <c r="B351" s="98"/>
      <c r="C351" s="99" t="s">
        <v>246</v>
      </c>
      <c r="D351" s="99" t="s">
        <v>604</v>
      </c>
      <c r="E351" s="99" t="s">
        <v>621</v>
      </c>
      <c r="F351" s="99" t="s">
        <v>209</v>
      </c>
      <c r="G351" s="100">
        <v>11</v>
      </c>
      <c r="H351" s="100"/>
      <c r="I351" s="100"/>
      <c r="J351" s="28" t="s">
        <v>652</v>
      </c>
      <c r="K351" s="28" t="s">
        <v>142</v>
      </c>
      <c r="L351" s="54">
        <f>VLOOKUP(K351,Reinigungstage!A10:C31,3,FALSE)</f>
        <v>1</v>
      </c>
      <c r="M351" s="54">
        <f t="shared" si="50"/>
        <v>11</v>
      </c>
      <c r="N351" s="101">
        <f t="shared" si="51"/>
        <v>0</v>
      </c>
      <c r="O351" s="54">
        <f ca="1">IF('SVS GrundRG'!H61="",0,'SVS GrundRG'!H61)</f>
        <v>0</v>
      </c>
      <c r="P351" s="54">
        <f t="shared" si="52"/>
        <v>0</v>
      </c>
      <c r="Q351" s="54">
        <f t="shared" si="53"/>
        <v>0</v>
      </c>
      <c r="R351" s="54">
        <f t="shared" si="54"/>
        <v>0</v>
      </c>
      <c r="S351" s="4" t="str">
        <f t="shared" si="55"/>
        <v>Leistungswert eintragen</v>
      </c>
      <c r="U351" s="4">
        <f t="shared" si="56"/>
        <v>6.25</v>
      </c>
      <c r="V351" s="4">
        <f t="shared" si="57"/>
        <v>1.875</v>
      </c>
      <c r="W351" s="4">
        <f t="shared" si="58"/>
        <v>8.125</v>
      </c>
      <c r="X351" s="4" t="str">
        <f t="shared" si="59"/>
        <v/>
      </c>
    </row>
    <row r="352" spans="1:24" ht="21" x14ac:dyDescent="0.2">
      <c r="A352" s="28">
        <v>331</v>
      </c>
      <c r="B352" s="98"/>
      <c r="C352" s="99" t="s">
        <v>246</v>
      </c>
      <c r="D352" s="99" t="s">
        <v>604</v>
      </c>
      <c r="E352" s="99" t="s">
        <v>627</v>
      </c>
      <c r="F352" s="99" t="s">
        <v>209</v>
      </c>
      <c r="G352" s="100">
        <v>1.4</v>
      </c>
      <c r="H352" s="100"/>
      <c r="I352" s="100"/>
      <c r="J352" s="28" t="s">
        <v>652</v>
      </c>
      <c r="K352" s="28" t="s">
        <v>142</v>
      </c>
      <c r="L352" s="54">
        <f>VLOOKUP(K352,Reinigungstage!A10:C31,3,FALSE)</f>
        <v>1</v>
      </c>
      <c r="M352" s="54">
        <f t="shared" si="50"/>
        <v>1.4</v>
      </c>
      <c r="N352" s="101">
        <f t="shared" si="51"/>
        <v>0</v>
      </c>
      <c r="O352" s="54">
        <f ca="1">IF('SVS GrundRG'!H61="",0,'SVS GrundRG'!H61)</f>
        <v>0</v>
      </c>
      <c r="P352" s="54">
        <f t="shared" si="52"/>
        <v>0</v>
      </c>
      <c r="Q352" s="54">
        <f t="shared" si="53"/>
        <v>0</v>
      </c>
      <c r="R352" s="54">
        <f t="shared" si="54"/>
        <v>0</v>
      </c>
      <c r="S352" s="4" t="str">
        <f t="shared" si="55"/>
        <v>Leistungswert eintragen</v>
      </c>
      <c r="U352" s="4">
        <f t="shared" si="56"/>
        <v>6.25</v>
      </c>
      <c r="V352" s="4">
        <f t="shared" si="57"/>
        <v>1.875</v>
      </c>
      <c r="W352" s="4">
        <f t="shared" si="58"/>
        <v>8.125</v>
      </c>
      <c r="X352" s="4" t="str">
        <f t="shared" si="59"/>
        <v/>
      </c>
    </row>
    <row r="353" spans="1:24" ht="21" x14ac:dyDescent="0.2">
      <c r="A353" s="28">
        <v>332</v>
      </c>
      <c r="B353" s="98" t="s">
        <v>628</v>
      </c>
      <c r="C353" s="99" t="s">
        <v>246</v>
      </c>
      <c r="D353" s="99" t="s">
        <v>604</v>
      </c>
      <c r="E353" s="99" t="s">
        <v>622</v>
      </c>
      <c r="F353" s="99" t="s">
        <v>209</v>
      </c>
      <c r="G353" s="100">
        <v>2.7</v>
      </c>
      <c r="H353" s="100"/>
      <c r="I353" s="100"/>
      <c r="J353" s="28" t="s">
        <v>652</v>
      </c>
      <c r="K353" s="28" t="s">
        <v>142</v>
      </c>
      <c r="L353" s="54">
        <f>VLOOKUP(K353,Reinigungstage!A10:C31,3,FALSE)</f>
        <v>1</v>
      </c>
      <c r="M353" s="54">
        <f t="shared" ref="M353:M377" si="60">ROUND(IF(L353=0,0,L353*G353),2)</f>
        <v>2.7</v>
      </c>
      <c r="N353" s="101">
        <f t="shared" ref="N353:N377" si="61">VLOOKUP(J353,$G$4:$H$13,2,FALSE)</f>
        <v>0</v>
      </c>
      <c r="O353" s="54">
        <f ca="1">IF('SVS GrundRG'!H61="",0,'SVS GrundRG'!H61)</f>
        <v>0</v>
      </c>
      <c r="P353" s="54">
        <f t="shared" ref="P353:P377" si="62">ROUND(IF(N353=0,0,M353/N353),2)</f>
        <v>0</v>
      </c>
      <c r="Q353" s="54">
        <f t="shared" ref="Q353:Q377" si="63">ROUND(IF(P353=0,0,P353*O353),2)</f>
        <v>0</v>
      </c>
      <c r="R353" s="54">
        <f t="shared" ref="R353:R377" si="64">ROUND(IF(P353=0,0,Q353/L353),2)</f>
        <v>0</v>
      </c>
      <c r="S353" s="4" t="str">
        <f t="shared" ref="S353:S377" si="65">IF(M353=0,"",IF(N353=0,"Leistungswert eintragen",IF(O353=0,"SVS prüfen","")))</f>
        <v>Leistungswert eintragen</v>
      </c>
      <c r="U353" s="4">
        <f t="shared" ref="U353:U377" si="66">VLOOKUP(J353,$U$4:$V$13,2,FALSE)</f>
        <v>6.25</v>
      </c>
      <c r="V353" s="4">
        <f t="shared" ref="V353:V377" si="67">U353*30%</f>
        <v>1.875</v>
      </c>
      <c r="W353" s="4">
        <f t="shared" ref="W353:W377" si="68">SUM(U353:V353)</f>
        <v>8.125</v>
      </c>
      <c r="X353" s="4" t="str">
        <f t="shared" ref="X353:X377" si="69">IF(N353=0,"",IF(W353&lt;N353,1,IF(W353&gt;=N353,0,"")))</f>
        <v/>
      </c>
    </row>
    <row r="354" spans="1:24" ht="21" x14ac:dyDescent="0.2">
      <c r="A354" s="28">
        <v>333</v>
      </c>
      <c r="B354" s="98" t="s">
        <v>629</v>
      </c>
      <c r="C354" s="99" t="s">
        <v>246</v>
      </c>
      <c r="D354" s="99" t="s">
        <v>604</v>
      </c>
      <c r="E354" s="99" t="s">
        <v>630</v>
      </c>
      <c r="F354" s="99" t="s">
        <v>209</v>
      </c>
      <c r="G354" s="100">
        <v>18.5</v>
      </c>
      <c r="H354" s="100"/>
      <c r="I354" s="100"/>
      <c r="J354" s="28" t="s">
        <v>657</v>
      </c>
      <c r="K354" s="28" t="s">
        <v>142</v>
      </c>
      <c r="L354" s="54">
        <f>VLOOKUP(K354,Reinigungstage!A10:C31,3,FALSE)</f>
        <v>1</v>
      </c>
      <c r="M354" s="54">
        <f t="shared" si="60"/>
        <v>18.5</v>
      </c>
      <c r="N354" s="101">
        <f t="shared" si="61"/>
        <v>0</v>
      </c>
      <c r="O354" s="54">
        <f ca="1">IF('SVS GrundRG'!H61="",0,'SVS GrundRG'!H61)</f>
        <v>0</v>
      </c>
      <c r="P354" s="54">
        <f t="shared" si="62"/>
        <v>0</v>
      </c>
      <c r="Q354" s="54">
        <f t="shared" si="63"/>
        <v>0</v>
      </c>
      <c r="R354" s="54">
        <f t="shared" si="64"/>
        <v>0</v>
      </c>
      <c r="S354" s="4" t="str">
        <f t="shared" si="65"/>
        <v>Leistungswert eintragen</v>
      </c>
      <c r="U354" s="4">
        <f t="shared" si="66"/>
        <v>13.875</v>
      </c>
      <c r="V354" s="4">
        <f t="shared" si="67"/>
        <v>4.1624999999999996</v>
      </c>
      <c r="W354" s="4">
        <f t="shared" si="68"/>
        <v>18.037500000000001</v>
      </c>
      <c r="X354" s="4" t="str">
        <f t="shared" si="69"/>
        <v/>
      </c>
    </row>
    <row r="355" spans="1:24" ht="21" x14ac:dyDescent="0.2">
      <c r="A355" s="28">
        <v>334</v>
      </c>
      <c r="B355" s="98"/>
      <c r="C355" s="99" t="s">
        <v>246</v>
      </c>
      <c r="D355" s="99" t="s">
        <v>604</v>
      </c>
      <c r="E355" s="99" t="s">
        <v>621</v>
      </c>
      <c r="F355" s="99" t="s">
        <v>209</v>
      </c>
      <c r="G355" s="100">
        <v>10.9</v>
      </c>
      <c r="H355" s="100"/>
      <c r="I355" s="100"/>
      <c r="J355" s="28" t="s">
        <v>652</v>
      </c>
      <c r="K355" s="28" t="s">
        <v>142</v>
      </c>
      <c r="L355" s="54">
        <f>VLOOKUP(K355,Reinigungstage!A10:C31,3,FALSE)</f>
        <v>1</v>
      </c>
      <c r="M355" s="54">
        <f t="shared" si="60"/>
        <v>10.9</v>
      </c>
      <c r="N355" s="101">
        <f t="shared" si="61"/>
        <v>0</v>
      </c>
      <c r="O355" s="54">
        <f ca="1">IF('SVS GrundRG'!H61="",0,'SVS GrundRG'!H61)</f>
        <v>0</v>
      </c>
      <c r="P355" s="54">
        <f t="shared" si="62"/>
        <v>0</v>
      </c>
      <c r="Q355" s="54">
        <f t="shared" si="63"/>
        <v>0</v>
      </c>
      <c r="R355" s="54">
        <f t="shared" si="64"/>
        <v>0</v>
      </c>
      <c r="S355" s="4" t="str">
        <f t="shared" si="65"/>
        <v>Leistungswert eintragen</v>
      </c>
      <c r="U355" s="4">
        <f t="shared" si="66"/>
        <v>6.25</v>
      </c>
      <c r="V355" s="4">
        <f t="shared" si="67"/>
        <v>1.875</v>
      </c>
      <c r="W355" s="4">
        <f t="shared" si="68"/>
        <v>8.125</v>
      </c>
      <c r="X355" s="4" t="str">
        <f t="shared" si="69"/>
        <v/>
      </c>
    </row>
    <row r="356" spans="1:24" ht="21" x14ac:dyDescent="0.2">
      <c r="A356" s="28">
        <v>335</v>
      </c>
      <c r="B356" s="98"/>
      <c r="C356" s="99" t="s">
        <v>246</v>
      </c>
      <c r="D356" s="99" t="s">
        <v>604</v>
      </c>
      <c r="E356" s="99" t="s">
        <v>622</v>
      </c>
      <c r="F356" s="99" t="s">
        <v>209</v>
      </c>
      <c r="G356" s="100">
        <v>1.4</v>
      </c>
      <c r="H356" s="100"/>
      <c r="I356" s="100"/>
      <c r="J356" s="28" t="s">
        <v>652</v>
      </c>
      <c r="K356" s="28" t="s">
        <v>142</v>
      </c>
      <c r="L356" s="54">
        <f>VLOOKUP(K356,Reinigungstage!A10:C31,3,FALSE)</f>
        <v>1</v>
      </c>
      <c r="M356" s="54">
        <f t="shared" si="60"/>
        <v>1.4</v>
      </c>
      <c r="N356" s="101">
        <f t="shared" si="61"/>
        <v>0</v>
      </c>
      <c r="O356" s="54">
        <f ca="1">IF('SVS GrundRG'!H61="",0,'SVS GrundRG'!H61)</f>
        <v>0</v>
      </c>
      <c r="P356" s="54">
        <f t="shared" si="62"/>
        <v>0</v>
      </c>
      <c r="Q356" s="54">
        <f t="shared" si="63"/>
        <v>0</v>
      </c>
      <c r="R356" s="54">
        <f t="shared" si="64"/>
        <v>0</v>
      </c>
      <c r="S356" s="4" t="str">
        <f t="shared" si="65"/>
        <v>Leistungswert eintragen</v>
      </c>
      <c r="U356" s="4">
        <f t="shared" si="66"/>
        <v>6.25</v>
      </c>
      <c r="V356" s="4">
        <f t="shared" si="67"/>
        <v>1.875</v>
      </c>
      <c r="W356" s="4">
        <f t="shared" si="68"/>
        <v>8.125</v>
      </c>
      <c r="X356" s="4" t="str">
        <f t="shared" si="69"/>
        <v/>
      </c>
    </row>
    <row r="357" spans="1:24" ht="21" x14ac:dyDescent="0.2">
      <c r="A357" s="28">
        <v>336</v>
      </c>
      <c r="B357" s="98" t="s">
        <v>631</v>
      </c>
      <c r="C357" s="99" t="s">
        <v>246</v>
      </c>
      <c r="D357" s="99" t="s">
        <v>604</v>
      </c>
      <c r="E357" s="99" t="s">
        <v>632</v>
      </c>
      <c r="F357" s="99" t="s">
        <v>209</v>
      </c>
      <c r="G357" s="100">
        <v>18.5</v>
      </c>
      <c r="H357" s="100"/>
      <c r="I357" s="100"/>
      <c r="J357" s="28" t="s">
        <v>657</v>
      </c>
      <c r="K357" s="28" t="s">
        <v>142</v>
      </c>
      <c r="L357" s="54">
        <f>VLOOKUP(K357,Reinigungstage!A10:C31,3,FALSE)</f>
        <v>1</v>
      </c>
      <c r="M357" s="54">
        <f t="shared" si="60"/>
        <v>18.5</v>
      </c>
      <c r="N357" s="101">
        <f t="shared" si="61"/>
        <v>0</v>
      </c>
      <c r="O357" s="54">
        <f ca="1">IF('SVS GrundRG'!H61="",0,'SVS GrundRG'!H61)</f>
        <v>0</v>
      </c>
      <c r="P357" s="54">
        <f t="shared" si="62"/>
        <v>0</v>
      </c>
      <c r="Q357" s="54">
        <f t="shared" si="63"/>
        <v>0</v>
      </c>
      <c r="R357" s="54">
        <f t="shared" si="64"/>
        <v>0</v>
      </c>
      <c r="S357" s="4" t="str">
        <f t="shared" si="65"/>
        <v>Leistungswert eintragen</v>
      </c>
      <c r="U357" s="4">
        <f t="shared" si="66"/>
        <v>13.875</v>
      </c>
      <c r="V357" s="4">
        <f t="shared" si="67"/>
        <v>4.1624999999999996</v>
      </c>
      <c r="W357" s="4">
        <f t="shared" si="68"/>
        <v>18.037500000000001</v>
      </c>
      <c r="X357" s="4" t="str">
        <f t="shared" si="69"/>
        <v/>
      </c>
    </row>
    <row r="358" spans="1:24" ht="21" x14ac:dyDescent="0.2">
      <c r="A358" s="28">
        <v>337</v>
      </c>
      <c r="B358" s="98"/>
      <c r="C358" s="99" t="s">
        <v>246</v>
      </c>
      <c r="D358" s="99" t="s">
        <v>604</v>
      </c>
      <c r="E358" s="99" t="s">
        <v>621</v>
      </c>
      <c r="F358" s="99" t="s">
        <v>209</v>
      </c>
      <c r="G358" s="100">
        <v>10.9</v>
      </c>
      <c r="H358" s="100"/>
      <c r="I358" s="100"/>
      <c r="J358" s="28" t="s">
        <v>652</v>
      </c>
      <c r="K358" s="28" t="s">
        <v>142</v>
      </c>
      <c r="L358" s="54">
        <f>VLOOKUP(K358,Reinigungstage!A10:C31,3,FALSE)</f>
        <v>1</v>
      </c>
      <c r="M358" s="54">
        <f t="shared" si="60"/>
        <v>10.9</v>
      </c>
      <c r="N358" s="101">
        <f t="shared" si="61"/>
        <v>0</v>
      </c>
      <c r="O358" s="54">
        <f ca="1">IF('SVS GrundRG'!H61="",0,'SVS GrundRG'!H61)</f>
        <v>0</v>
      </c>
      <c r="P358" s="54">
        <f t="shared" si="62"/>
        <v>0</v>
      </c>
      <c r="Q358" s="54">
        <f t="shared" si="63"/>
        <v>0</v>
      </c>
      <c r="R358" s="54">
        <f t="shared" si="64"/>
        <v>0</v>
      </c>
      <c r="S358" s="4" t="str">
        <f t="shared" si="65"/>
        <v>Leistungswert eintragen</v>
      </c>
      <c r="U358" s="4">
        <f t="shared" si="66"/>
        <v>6.25</v>
      </c>
      <c r="V358" s="4">
        <f t="shared" si="67"/>
        <v>1.875</v>
      </c>
      <c r="W358" s="4">
        <f t="shared" si="68"/>
        <v>8.125</v>
      </c>
      <c r="X358" s="4" t="str">
        <f t="shared" si="69"/>
        <v/>
      </c>
    </row>
    <row r="359" spans="1:24" ht="21" x14ac:dyDescent="0.2">
      <c r="A359" s="28">
        <v>338</v>
      </c>
      <c r="B359" s="98"/>
      <c r="C359" s="99" t="s">
        <v>246</v>
      </c>
      <c r="D359" s="99" t="s">
        <v>604</v>
      </c>
      <c r="E359" s="99" t="s">
        <v>622</v>
      </c>
      <c r="F359" s="99" t="s">
        <v>209</v>
      </c>
      <c r="G359" s="100">
        <v>1.4</v>
      </c>
      <c r="H359" s="100"/>
      <c r="I359" s="100"/>
      <c r="J359" s="28" t="s">
        <v>652</v>
      </c>
      <c r="K359" s="28" t="s">
        <v>142</v>
      </c>
      <c r="L359" s="54">
        <f>VLOOKUP(K359,Reinigungstage!A10:C31,3,FALSE)</f>
        <v>1</v>
      </c>
      <c r="M359" s="54">
        <f t="shared" si="60"/>
        <v>1.4</v>
      </c>
      <c r="N359" s="101">
        <f t="shared" si="61"/>
        <v>0</v>
      </c>
      <c r="O359" s="54">
        <f ca="1">IF('SVS GrundRG'!H61="",0,'SVS GrundRG'!H61)</f>
        <v>0</v>
      </c>
      <c r="P359" s="54">
        <f t="shared" si="62"/>
        <v>0</v>
      </c>
      <c r="Q359" s="54">
        <f t="shared" si="63"/>
        <v>0</v>
      </c>
      <c r="R359" s="54">
        <f t="shared" si="64"/>
        <v>0</v>
      </c>
      <c r="S359" s="4" t="str">
        <f t="shared" si="65"/>
        <v>Leistungswert eintragen</v>
      </c>
      <c r="U359" s="4">
        <f t="shared" si="66"/>
        <v>6.25</v>
      </c>
      <c r="V359" s="4">
        <f t="shared" si="67"/>
        <v>1.875</v>
      </c>
      <c r="W359" s="4">
        <f t="shared" si="68"/>
        <v>8.125</v>
      </c>
      <c r="X359" s="4" t="str">
        <f t="shared" si="69"/>
        <v/>
      </c>
    </row>
    <row r="360" spans="1:24" ht="21" x14ac:dyDescent="0.2">
      <c r="A360" s="28">
        <v>339</v>
      </c>
      <c r="B360" s="98" t="s">
        <v>633</v>
      </c>
      <c r="C360" s="99" t="s">
        <v>246</v>
      </c>
      <c r="D360" s="99" t="s">
        <v>604</v>
      </c>
      <c r="E360" s="99" t="s">
        <v>622</v>
      </c>
      <c r="F360" s="99" t="s">
        <v>209</v>
      </c>
      <c r="G360" s="100">
        <v>2.7</v>
      </c>
      <c r="H360" s="100"/>
      <c r="I360" s="100"/>
      <c r="J360" s="28" t="s">
        <v>652</v>
      </c>
      <c r="K360" s="28" t="s">
        <v>142</v>
      </c>
      <c r="L360" s="54">
        <f>VLOOKUP(K360,Reinigungstage!A10:C31,3,FALSE)</f>
        <v>1</v>
      </c>
      <c r="M360" s="54">
        <f t="shared" si="60"/>
        <v>2.7</v>
      </c>
      <c r="N360" s="101">
        <f t="shared" si="61"/>
        <v>0</v>
      </c>
      <c r="O360" s="54">
        <f ca="1">IF('SVS GrundRG'!H61="",0,'SVS GrundRG'!H61)</f>
        <v>0</v>
      </c>
      <c r="P360" s="54">
        <f t="shared" si="62"/>
        <v>0</v>
      </c>
      <c r="Q360" s="54">
        <f t="shared" si="63"/>
        <v>0</v>
      </c>
      <c r="R360" s="54">
        <f t="shared" si="64"/>
        <v>0</v>
      </c>
      <c r="S360" s="4" t="str">
        <f t="shared" si="65"/>
        <v>Leistungswert eintragen</v>
      </c>
      <c r="U360" s="4">
        <f t="shared" si="66"/>
        <v>6.25</v>
      </c>
      <c r="V360" s="4">
        <f t="shared" si="67"/>
        <v>1.875</v>
      </c>
      <c r="W360" s="4">
        <f t="shared" si="68"/>
        <v>8.125</v>
      </c>
      <c r="X360" s="4" t="str">
        <f t="shared" si="69"/>
        <v/>
      </c>
    </row>
    <row r="361" spans="1:24" ht="21" x14ac:dyDescent="0.2">
      <c r="A361" s="28">
        <v>340</v>
      </c>
      <c r="B361" s="98" t="s">
        <v>634</v>
      </c>
      <c r="C361" s="99" t="s">
        <v>246</v>
      </c>
      <c r="D361" s="99" t="s">
        <v>604</v>
      </c>
      <c r="E361" s="99" t="s">
        <v>635</v>
      </c>
      <c r="F361" s="99" t="s">
        <v>209</v>
      </c>
      <c r="G361" s="100">
        <v>18.600000000000001</v>
      </c>
      <c r="H361" s="100"/>
      <c r="I361" s="100"/>
      <c r="J361" s="28" t="s">
        <v>657</v>
      </c>
      <c r="K361" s="28" t="s">
        <v>142</v>
      </c>
      <c r="L361" s="54">
        <f>VLOOKUP(K361,Reinigungstage!A10:C31,3,FALSE)</f>
        <v>1</v>
      </c>
      <c r="M361" s="54">
        <f t="shared" si="60"/>
        <v>18.600000000000001</v>
      </c>
      <c r="N361" s="101">
        <f t="shared" si="61"/>
        <v>0</v>
      </c>
      <c r="O361" s="54">
        <f ca="1">IF('SVS GrundRG'!H61="",0,'SVS GrundRG'!H61)</f>
        <v>0</v>
      </c>
      <c r="P361" s="54">
        <f t="shared" si="62"/>
        <v>0</v>
      </c>
      <c r="Q361" s="54">
        <f t="shared" si="63"/>
        <v>0</v>
      </c>
      <c r="R361" s="54">
        <f t="shared" si="64"/>
        <v>0</v>
      </c>
      <c r="S361" s="4" t="str">
        <f t="shared" si="65"/>
        <v>Leistungswert eintragen</v>
      </c>
      <c r="U361" s="4">
        <f t="shared" si="66"/>
        <v>13.875</v>
      </c>
      <c r="V361" s="4">
        <f t="shared" si="67"/>
        <v>4.1624999999999996</v>
      </c>
      <c r="W361" s="4">
        <f t="shared" si="68"/>
        <v>18.037500000000001</v>
      </c>
      <c r="X361" s="4" t="str">
        <f t="shared" si="69"/>
        <v/>
      </c>
    </row>
    <row r="362" spans="1:24" ht="21" x14ac:dyDescent="0.2">
      <c r="A362" s="28">
        <v>341</v>
      </c>
      <c r="B362" s="98"/>
      <c r="C362" s="99" t="s">
        <v>246</v>
      </c>
      <c r="D362" s="99" t="s">
        <v>604</v>
      </c>
      <c r="E362" s="99" t="s">
        <v>621</v>
      </c>
      <c r="F362" s="99" t="s">
        <v>209</v>
      </c>
      <c r="G362" s="100">
        <v>10.9</v>
      </c>
      <c r="H362" s="100"/>
      <c r="I362" s="100"/>
      <c r="J362" s="28" t="s">
        <v>652</v>
      </c>
      <c r="K362" s="28" t="s">
        <v>142</v>
      </c>
      <c r="L362" s="54">
        <f>VLOOKUP(K362,Reinigungstage!A10:C31,3,FALSE)</f>
        <v>1</v>
      </c>
      <c r="M362" s="54">
        <f t="shared" si="60"/>
        <v>10.9</v>
      </c>
      <c r="N362" s="101">
        <f t="shared" si="61"/>
        <v>0</v>
      </c>
      <c r="O362" s="54">
        <f ca="1">IF('SVS GrundRG'!H61="",0,'SVS GrundRG'!H61)</f>
        <v>0</v>
      </c>
      <c r="P362" s="54">
        <f t="shared" si="62"/>
        <v>0</v>
      </c>
      <c r="Q362" s="54">
        <f t="shared" si="63"/>
        <v>0</v>
      </c>
      <c r="R362" s="54">
        <f t="shared" si="64"/>
        <v>0</v>
      </c>
      <c r="S362" s="4" t="str">
        <f t="shared" si="65"/>
        <v>Leistungswert eintragen</v>
      </c>
      <c r="U362" s="4">
        <f t="shared" si="66"/>
        <v>6.25</v>
      </c>
      <c r="V362" s="4">
        <f t="shared" si="67"/>
        <v>1.875</v>
      </c>
      <c r="W362" s="4">
        <f t="shared" si="68"/>
        <v>8.125</v>
      </c>
      <c r="X362" s="4" t="str">
        <f t="shared" si="69"/>
        <v/>
      </c>
    </row>
    <row r="363" spans="1:24" ht="21" x14ac:dyDescent="0.2">
      <c r="A363" s="28">
        <v>342</v>
      </c>
      <c r="B363" s="98"/>
      <c r="C363" s="99" t="s">
        <v>246</v>
      </c>
      <c r="D363" s="99" t="s">
        <v>604</v>
      </c>
      <c r="E363" s="99" t="s">
        <v>622</v>
      </c>
      <c r="F363" s="99" t="s">
        <v>209</v>
      </c>
      <c r="G363" s="100">
        <v>1.3</v>
      </c>
      <c r="H363" s="100"/>
      <c r="I363" s="100"/>
      <c r="J363" s="28" t="s">
        <v>652</v>
      </c>
      <c r="K363" s="28" t="s">
        <v>142</v>
      </c>
      <c r="L363" s="54">
        <f>VLOOKUP(K363,Reinigungstage!A10:C31,3,FALSE)</f>
        <v>1</v>
      </c>
      <c r="M363" s="54">
        <f t="shared" si="60"/>
        <v>1.3</v>
      </c>
      <c r="N363" s="101">
        <f t="shared" si="61"/>
        <v>0</v>
      </c>
      <c r="O363" s="54">
        <f ca="1">IF('SVS GrundRG'!H61="",0,'SVS GrundRG'!H61)</f>
        <v>0</v>
      </c>
      <c r="P363" s="54">
        <f t="shared" si="62"/>
        <v>0</v>
      </c>
      <c r="Q363" s="54">
        <f t="shared" si="63"/>
        <v>0</v>
      </c>
      <c r="R363" s="54">
        <f t="shared" si="64"/>
        <v>0</v>
      </c>
      <c r="S363" s="4" t="str">
        <f t="shared" si="65"/>
        <v>Leistungswert eintragen</v>
      </c>
      <c r="U363" s="4">
        <f t="shared" si="66"/>
        <v>6.25</v>
      </c>
      <c r="V363" s="4">
        <f t="shared" si="67"/>
        <v>1.875</v>
      </c>
      <c r="W363" s="4">
        <f t="shared" si="68"/>
        <v>8.125</v>
      </c>
      <c r="X363" s="4" t="str">
        <f t="shared" si="69"/>
        <v/>
      </c>
    </row>
    <row r="364" spans="1:24" ht="21" x14ac:dyDescent="0.2">
      <c r="A364" s="28">
        <v>343</v>
      </c>
      <c r="B364" s="98" t="s">
        <v>636</v>
      </c>
      <c r="C364" s="99" t="s">
        <v>246</v>
      </c>
      <c r="D364" s="99" t="s">
        <v>604</v>
      </c>
      <c r="E364" s="99" t="s">
        <v>291</v>
      </c>
      <c r="F364" s="99" t="s">
        <v>209</v>
      </c>
      <c r="G364" s="100">
        <v>5.4</v>
      </c>
      <c r="H364" s="100"/>
      <c r="I364" s="100"/>
      <c r="J364" s="28" t="s">
        <v>652</v>
      </c>
      <c r="K364" s="28" t="s">
        <v>142</v>
      </c>
      <c r="L364" s="54">
        <f>VLOOKUP(K364,Reinigungstage!A10:C31,3,FALSE)</f>
        <v>1</v>
      </c>
      <c r="M364" s="54">
        <f t="shared" si="60"/>
        <v>5.4</v>
      </c>
      <c r="N364" s="101">
        <f t="shared" si="61"/>
        <v>0</v>
      </c>
      <c r="O364" s="54">
        <f ca="1">IF('SVS GrundRG'!H61="",0,'SVS GrundRG'!H61)</f>
        <v>0</v>
      </c>
      <c r="P364" s="54">
        <f t="shared" si="62"/>
        <v>0</v>
      </c>
      <c r="Q364" s="54">
        <f t="shared" si="63"/>
        <v>0</v>
      </c>
      <c r="R364" s="54">
        <f t="shared" si="64"/>
        <v>0</v>
      </c>
      <c r="S364" s="4" t="str">
        <f t="shared" si="65"/>
        <v>Leistungswert eintragen</v>
      </c>
      <c r="U364" s="4">
        <f t="shared" si="66"/>
        <v>6.25</v>
      </c>
      <c r="V364" s="4">
        <f t="shared" si="67"/>
        <v>1.875</v>
      </c>
      <c r="W364" s="4">
        <f t="shared" si="68"/>
        <v>8.125</v>
      </c>
      <c r="X364" s="4" t="str">
        <f t="shared" si="69"/>
        <v/>
      </c>
    </row>
    <row r="365" spans="1:24" ht="21" x14ac:dyDescent="0.2">
      <c r="A365" s="28">
        <v>344</v>
      </c>
      <c r="B365" s="98" t="s">
        <v>637</v>
      </c>
      <c r="C365" s="99" t="s">
        <v>246</v>
      </c>
      <c r="D365" s="99" t="s">
        <v>604</v>
      </c>
      <c r="E365" s="99" t="s">
        <v>638</v>
      </c>
      <c r="F365" s="99" t="s">
        <v>214</v>
      </c>
      <c r="G365" s="100">
        <v>406</v>
      </c>
      <c r="H365" s="100"/>
      <c r="I365" s="100"/>
      <c r="J365" s="28" t="s">
        <v>658</v>
      </c>
      <c r="K365" s="28" t="s">
        <v>142</v>
      </c>
      <c r="L365" s="54">
        <f>VLOOKUP(K365,Reinigungstage!A10:C31,3,FALSE)</f>
        <v>1</v>
      </c>
      <c r="M365" s="54">
        <f t="shared" si="60"/>
        <v>406</v>
      </c>
      <c r="N365" s="101">
        <f t="shared" si="61"/>
        <v>0</v>
      </c>
      <c r="O365" s="54">
        <f ca="1">IF('SVS GrundRG'!H61="",0,'SVS GrundRG'!H61)</f>
        <v>0</v>
      </c>
      <c r="P365" s="54">
        <f t="shared" si="62"/>
        <v>0</v>
      </c>
      <c r="Q365" s="54">
        <f t="shared" si="63"/>
        <v>0</v>
      </c>
      <c r="R365" s="54">
        <f t="shared" si="64"/>
        <v>0</v>
      </c>
      <c r="S365" s="4" t="str">
        <f t="shared" si="65"/>
        <v>Leistungswert eintragen</v>
      </c>
      <c r="U365" s="4">
        <f t="shared" si="66"/>
        <v>22.125</v>
      </c>
      <c r="V365" s="4">
        <f t="shared" si="67"/>
        <v>6.6375000000000002</v>
      </c>
      <c r="W365" s="4">
        <f t="shared" si="68"/>
        <v>28.762499999999999</v>
      </c>
      <c r="X365" s="4" t="str">
        <f t="shared" si="69"/>
        <v/>
      </c>
    </row>
    <row r="366" spans="1:24" ht="21" x14ac:dyDescent="0.2">
      <c r="A366" s="28">
        <v>345</v>
      </c>
      <c r="B366" s="98" t="s">
        <v>639</v>
      </c>
      <c r="C366" s="99" t="s">
        <v>246</v>
      </c>
      <c r="D366" s="99" t="s">
        <v>604</v>
      </c>
      <c r="E366" s="99" t="s">
        <v>640</v>
      </c>
      <c r="F366" s="99" t="s">
        <v>214</v>
      </c>
      <c r="G366" s="100">
        <v>406</v>
      </c>
      <c r="H366" s="100"/>
      <c r="I366" s="100"/>
      <c r="J366" s="28" t="s">
        <v>658</v>
      </c>
      <c r="K366" s="28" t="s">
        <v>142</v>
      </c>
      <c r="L366" s="54">
        <f>VLOOKUP(K366,Reinigungstage!A10:C31,3,FALSE)</f>
        <v>1</v>
      </c>
      <c r="M366" s="54">
        <f t="shared" si="60"/>
        <v>406</v>
      </c>
      <c r="N366" s="101">
        <f t="shared" si="61"/>
        <v>0</v>
      </c>
      <c r="O366" s="54">
        <f ca="1">IF('SVS GrundRG'!H61="",0,'SVS GrundRG'!H61)</f>
        <v>0</v>
      </c>
      <c r="P366" s="54">
        <f t="shared" si="62"/>
        <v>0</v>
      </c>
      <c r="Q366" s="54">
        <f t="shared" si="63"/>
        <v>0</v>
      </c>
      <c r="R366" s="54">
        <f t="shared" si="64"/>
        <v>0</v>
      </c>
      <c r="S366" s="4" t="str">
        <f t="shared" si="65"/>
        <v>Leistungswert eintragen</v>
      </c>
      <c r="U366" s="4">
        <f t="shared" si="66"/>
        <v>22.125</v>
      </c>
      <c r="V366" s="4">
        <f t="shared" si="67"/>
        <v>6.6375000000000002</v>
      </c>
      <c r="W366" s="4">
        <f t="shared" si="68"/>
        <v>28.762499999999999</v>
      </c>
      <c r="X366" s="4" t="str">
        <f t="shared" si="69"/>
        <v/>
      </c>
    </row>
    <row r="367" spans="1:24" ht="21" x14ac:dyDescent="0.2">
      <c r="A367" s="28">
        <v>346</v>
      </c>
      <c r="B367" s="98" t="s">
        <v>641</v>
      </c>
      <c r="C367" s="99" t="s">
        <v>246</v>
      </c>
      <c r="D367" s="99" t="s">
        <v>604</v>
      </c>
      <c r="E367" s="99" t="s">
        <v>642</v>
      </c>
      <c r="F367" s="99" t="s">
        <v>214</v>
      </c>
      <c r="G367" s="100">
        <v>406</v>
      </c>
      <c r="H367" s="100"/>
      <c r="I367" s="100"/>
      <c r="J367" s="28" t="s">
        <v>658</v>
      </c>
      <c r="K367" s="28" t="s">
        <v>142</v>
      </c>
      <c r="L367" s="54">
        <f>VLOOKUP(K367,Reinigungstage!A10:C31,3,FALSE)</f>
        <v>1</v>
      </c>
      <c r="M367" s="54">
        <f t="shared" si="60"/>
        <v>406</v>
      </c>
      <c r="N367" s="101">
        <f t="shared" si="61"/>
        <v>0</v>
      </c>
      <c r="O367" s="54">
        <f ca="1">IF('SVS GrundRG'!H61="",0,'SVS GrundRG'!H61)</f>
        <v>0</v>
      </c>
      <c r="P367" s="54">
        <f t="shared" si="62"/>
        <v>0</v>
      </c>
      <c r="Q367" s="54">
        <f t="shared" si="63"/>
        <v>0</v>
      </c>
      <c r="R367" s="54">
        <f t="shared" si="64"/>
        <v>0</v>
      </c>
      <c r="S367" s="4" t="str">
        <f t="shared" si="65"/>
        <v>Leistungswert eintragen</v>
      </c>
      <c r="U367" s="4">
        <f t="shared" si="66"/>
        <v>22.125</v>
      </c>
      <c r="V367" s="4">
        <f t="shared" si="67"/>
        <v>6.6375000000000002</v>
      </c>
      <c r="W367" s="4">
        <f t="shared" si="68"/>
        <v>28.762499999999999</v>
      </c>
      <c r="X367" s="4" t="str">
        <f t="shared" si="69"/>
        <v/>
      </c>
    </row>
    <row r="368" spans="1:24" ht="21" x14ac:dyDescent="0.2">
      <c r="A368" s="28">
        <v>347</v>
      </c>
      <c r="B368" s="98"/>
      <c r="C368" s="99" t="s">
        <v>246</v>
      </c>
      <c r="D368" s="99" t="s">
        <v>604</v>
      </c>
      <c r="E368" s="99" t="s">
        <v>265</v>
      </c>
      <c r="F368" s="99" t="s">
        <v>214</v>
      </c>
      <c r="G368" s="100">
        <v>79.5</v>
      </c>
      <c r="H368" s="100"/>
      <c r="I368" s="100"/>
      <c r="J368" s="28" t="s">
        <v>654</v>
      </c>
      <c r="K368" s="28" t="s">
        <v>142</v>
      </c>
      <c r="L368" s="54">
        <f>VLOOKUP(K368,Reinigungstage!A10:C31,3,FALSE)</f>
        <v>1</v>
      </c>
      <c r="M368" s="54">
        <f t="shared" si="60"/>
        <v>79.5</v>
      </c>
      <c r="N368" s="101">
        <f t="shared" si="61"/>
        <v>0</v>
      </c>
      <c r="O368" s="54">
        <f ca="1">IF('SVS GrundRG'!H61="",0,'SVS GrundRG'!H61)</f>
        <v>0</v>
      </c>
      <c r="P368" s="54">
        <f t="shared" si="62"/>
        <v>0</v>
      </c>
      <c r="Q368" s="54">
        <f t="shared" si="63"/>
        <v>0</v>
      </c>
      <c r="R368" s="54">
        <f t="shared" si="64"/>
        <v>0</v>
      </c>
      <c r="S368" s="4" t="str">
        <f t="shared" si="65"/>
        <v>Leistungswert eintragen</v>
      </c>
      <c r="U368" s="4">
        <f t="shared" si="66"/>
        <v>21</v>
      </c>
      <c r="V368" s="4">
        <f t="shared" si="67"/>
        <v>6.3</v>
      </c>
      <c r="W368" s="4">
        <f t="shared" si="68"/>
        <v>27.3</v>
      </c>
      <c r="X368" s="4" t="str">
        <f t="shared" si="69"/>
        <v/>
      </c>
    </row>
    <row r="369" spans="1:24" ht="21" x14ac:dyDescent="0.2">
      <c r="A369" s="28">
        <v>348</v>
      </c>
      <c r="B369" s="98"/>
      <c r="C369" s="99" t="s">
        <v>246</v>
      </c>
      <c r="D369" s="99" t="s">
        <v>604</v>
      </c>
      <c r="E369" s="99" t="s">
        <v>643</v>
      </c>
      <c r="F369" s="99" t="s">
        <v>214</v>
      </c>
      <c r="G369" s="100">
        <v>57.1</v>
      </c>
      <c r="H369" s="100"/>
      <c r="I369" s="100">
        <v>2</v>
      </c>
      <c r="J369" s="28" t="s">
        <v>654</v>
      </c>
      <c r="K369" s="28" t="s">
        <v>142</v>
      </c>
      <c r="L369" s="54">
        <f>VLOOKUP(K369,Reinigungstage!A10:C31,3,FALSE)</f>
        <v>1</v>
      </c>
      <c r="M369" s="54">
        <f t="shared" si="60"/>
        <v>57.1</v>
      </c>
      <c r="N369" s="101">
        <f t="shared" si="61"/>
        <v>0</v>
      </c>
      <c r="O369" s="54">
        <f ca="1">IF('SVS GrundRG'!H61="",0,'SVS GrundRG'!H61)</f>
        <v>0</v>
      </c>
      <c r="P369" s="54">
        <f t="shared" si="62"/>
        <v>0</v>
      </c>
      <c r="Q369" s="54">
        <f t="shared" si="63"/>
        <v>0</v>
      </c>
      <c r="R369" s="54">
        <f t="shared" si="64"/>
        <v>0</v>
      </c>
      <c r="S369" s="4" t="str">
        <f t="shared" si="65"/>
        <v>Leistungswert eintragen</v>
      </c>
      <c r="U369" s="4">
        <f t="shared" si="66"/>
        <v>21</v>
      </c>
      <c r="V369" s="4">
        <f t="shared" si="67"/>
        <v>6.3</v>
      </c>
      <c r="W369" s="4">
        <f t="shared" si="68"/>
        <v>27.3</v>
      </c>
      <c r="X369" s="4" t="str">
        <f t="shared" si="69"/>
        <v/>
      </c>
    </row>
    <row r="370" spans="1:24" ht="21" x14ac:dyDescent="0.2">
      <c r="A370" s="28">
        <v>349</v>
      </c>
      <c r="B370" s="98"/>
      <c r="C370" s="99" t="s">
        <v>229</v>
      </c>
      <c r="D370" s="99" t="s">
        <v>604</v>
      </c>
      <c r="E370" s="99" t="s">
        <v>644</v>
      </c>
      <c r="F370" s="99" t="s">
        <v>603</v>
      </c>
      <c r="G370" s="100">
        <v>7.8</v>
      </c>
      <c r="H370" s="100"/>
      <c r="I370" s="100"/>
      <c r="J370" s="28" t="s">
        <v>644</v>
      </c>
      <c r="K370" s="28" t="s">
        <v>142</v>
      </c>
      <c r="L370" s="54">
        <f>VLOOKUP(K370,Reinigungstage!A10:C31,3,FALSE)</f>
        <v>1</v>
      </c>
      <c r="M370" s="54">
        <f t="shared" si="60"/>
        <v>7.8</v>
      </c>
      <c r="N370" s="101">
        <f t="shared" si="61"/>
        <v>0</v>
      </c>
      <c r="O370" s="54">
        <f ca="1">IF('SVS GrundRG'!H61="",0,'SVS GrundRG'!H61)</f>
        <v>0</v>
      </c>
      <c r="P370" s="54">
        <f t="shared" si="62"/>
        <v>0</v>
      </c>
      <c r="Q370" s="54">
        <f t="shared" si="63"/>
        <v>0</v>
      </c>
      <c r="R370" s="54">
        <f t="shared" si="64"/>
        <v>0</v>
      </c>
      <c r="S370" s="4" t="str">
        <f t="shared" si="65"/>
        <v>Leistungswert eintragen</v>
      </c>
      <c r="U370" s="4">
        <f t="shared" si="66"/>
        <v>12.5</v>
      </c>
      <c r="V370" s="4">
        <f t="shared" si="67"/>
        <v>3.75</v>
      </c>
      <c r="W370" s="4">
        <f t="shared" si="68"/>
        <v>16.25</v>
      </c>
      <c r="X370" s="4" t="str">
        <f t="shared" si="69"/>
        <v/>
      </c>
    </row>
    <row r="371" spans="1:24" ht="21" x14ac:dyDescent="0.2">
      <c r="A371" s="28">
        <v>350</v>
      </c>
      <c r="B371" s="98"/>
      <c r="C371" s="99" t="s">
        <v>229</v>
      </c>
      <c r="D371" s="99" t="s">
        <v>604</v>
      </c>
      <c r="E371" s="99" t="s">
        <v>645</v>
      </c>
      <c r="F371" s="99" t="s">
        <v>603</v>
      </c>
      <c r="G371" s="100">
        <v>48.7</v>
      </c>
      <c r="H371" s="100"/>
      <c r="I371" s="100">
        <v>3</v>
      </c>
      <c r="J371" s="28" t="s">
        <v>654</v>
      </c>
      <c r="K371" s="28" t="s">
        <v>142</v>
      </c>
      <c r="L371" s="54">
        <f>VLOOKUP(K371,Reinigungstage!A10:C31,3,FALSE)</f>
        <v>1</v>
      </c>
      <c r="M371" s="54">
        <f t="shared" si="60"/>
        <v>48.7</v>
      </c>
      <c r="N371" s="101">
        <f t="shared" si="61"/>
        <v>0</v>
      </c>
      <c r="O371" s="54">
        <f ca="1">IF('SVS GrundRG'!H61="",0,'SVS GrundRG'!H61)</f>
        <v>0</v>
      </c>
      <c r="P371" s="54">
        <f t="shared" si="62"/>
        <v>0</v>
      </c>
      <c r="Q371" s="54">
        <f t="shared" si="63"/>
        <v>0</v>
      </c>
      <c r="R371" s="54">
        <f t="shared" si="64"/>
        <v>0</v>
      </c>
      <c r="S371" s="4" t="str">
        <f t="shared" si="65"/>
        <v>Leistungswert eintragen</v>
      </c>
      <c r="U371" s="4">
        <f t="shared" si="66"/>
        <v>21</v>
      </c>
      <c r="V371" s="4">
        <f t="shared" si="67"/>
        <v>6.3</v>
      </c>
      <c r="W371" s="4">
        <f t="shared" si="68"/>
        <v>27.3</v>
      </c>
      <c r="X371" s="4" t="str">
        <f t="shared" si="69"/>
        <v/>
      </c>
    </row>
    <row r="372" spans="1:24" ht="21" x14ac:dyDescent="0.2">
      <c r="A372" s="28">
        <v>351</v>
      </c>
      <c r="B372" s="98"/>
      <c r="C372" s="99" t="s">
        <v>229</v>
      </c>
      <c r="D372" s="99" t="s">
        <v>604</v>
      </c>
      <c r="E372" s="99" t="s">
        <v>646</v>
      </c>
      <c r="F372" s="99" t="s">
        <v>603</v>
      </c>
      <c r="G372" s="100">
        <v>41.2</v>
      </c>
      <c r="H372" s="100"/>
      <c r="I372" s="100"/>
      <c r="J372" s="28" t="s">
        <v>644</v>
      </c>
      <c r="K372" s="28" t="s">
        <v>142</v>
      </c>
      <c r="L372" s="54">
        <f>VLOOKUP(K372,Reinigungstage!A10:C31,3,FALSE)</f>
        <v>1</v>
      </c>
      <c r="M372" s="54">
        <f t="shared" si="60"/>
        <v>41.2</v>
      </c>
      <c r="N372" s="101">
        <f t="shared" si="61"/>
        <v>0</v>
      </c>
      <c r="O372" s="54">
        <f ca="1">IF('SVS GrundRG'!H61="",0,'SVS GrundRG'!H61)</f>
        <v>0</v>
      </c>
      <c r="P372" s="54">
        <f t="shared" si="62"/>
        <v>0</v>
      </c>
      <c r="Q372" s="54">
        <f t="shared" si="63"/>
        <v>0</v>
      </c>
      <c r="R372" s="54">
        <f t="shared" si="64"/>
        <v>0</v>
      </c>
      <c r="S372" s="4" t="str">
        <f t="shared" si="65"/>
        <v>Leistungswert eintragen</v>
      </c>
      <c r="U372" s="4">
        <f t="shared" si="66"/>
        <v>12.5</v>
      </c>
      <c r="V372" s="4">
        <f t="shared" si="67"/>
        <v>3.75</v>
      </c>
      <c r="W372" s="4">
        <f t="shared" si="68"/>
        <v>16.25</v>
      </c>
      <c r="X372" s="4" t="str">
        <f t="shared" si="69"/>
        <v/>
      </c>
    </row>
    <row r="373" spans="1:24" ht="21" x14ac:dyDescent="0.2">
      <c r="A373" s="28">
        <v>352</v>
      </c>
      <c r="B373" s="98"/>
      <c r="C373" s="99" t="s">
        <v>229</v>
      </c>
      <c r="D373" s="99" t="s">
        <v>604</v>
      </c>
      <c r="E373" s="99" t="s">
        <v>647</v>
      </c>
      <c r="F373" s="99" t="s">
        <v>603</v>
      </c>
      <c r="G373" s="100">
        <v>41.5</v>
      </c>
      <c r="H373" s="100"/>
      <c r="I373" s="100"/>
      <c r="J373" s="28" t="s">
        <v>644</v>
      </c>
      <c r="K373" s="28" t="s">
        <v>142</v>
      </c>
      <c r="L373" s="54">
        <f>VLOOKUP(K373,Reinigungstage!A10:C31,3,FALSE)</f>
        <v>1</v>
      </c>
      <c r="M373" s="54">
        <f t="shared" si="60"/>
        <v>41.5</v>
      </c>
      <c r="N373" s="101">
        <f t="shared" si="61"/>
        <v>0</v>
      </c>
      <c r="O373" s="54">
        <f ca="1">IF('SVS GrundRG'!H61="",0,'SVS GrundRG'!H61)</f>
        <v>0</v>
      </c>
      <c r="P373" s="54">
        <f t="shared" si="62"/>
        <v>0</v>
      </c>
      <c r="Q373" s="54">
        <f t="shared" si="63"/>
        <v>0</v>
      </c>
      <c r="R373" s="54">
        <f t="shared" si="64"/>
        <v>0</v>
      </c>
      <c r="S373" s="4" t="str">
        <f t="shared" si="65"/>
        <v>Leistungswert eintragen</v>
      </c>
      <c r="U373" s="4">
        <f t="shared" si="66"/>
        <v>12.5</v>
      </c>
      <c r="V373" s="4">
        <f t="shared" si="67"/>
        <v>3.75</v>
      </c>
      <c r="W373" s="4">
        <f t="shared" si="68"/>
        <v>16.25</v>
      </c>
      <c r="X373" s="4" t="str">
        <f t="shared" si="69"/>
        <v/>
      </c>
    </row>
    <row r="374" spans="1:24" ht="21" x14ac:dyDescent="0.2">
      <c r="A374" s="28">
        <v>353</v>
      </c>
      <c r="B374" s="98"/>
      <c r="C374" s="99" t="s">
        <v>229</v>
      </c>
      <c r="D374" s="99" t="s">
        <v>604</v>
      </c>
      <c r="E374" s="99" t="s">
        <v>648</v>
      </c>
      <c r="F374" s="99" t="s">
        <v>603</v>
      </c>
      <c r="G374" s="100">
        <v>41.7</v>
      </c>
      <c r="H374" s="100"/>
      <c r="I374" s="100"/>
      <c r="J374" s="28" t="s">
        <v>644</v>
      </c>
      <c r="K374" s="28" t="s">
        <v>142</v>
      </c>
      <c r="L374" s="54">
        <f>VLOOKUP(K374,Reinigungstage!A10:C31,3,FALSE)</f>
        <v>1</v>
      </c>
      <c r="M374" s="54">
        <f t="shared" si="60"/>
        <v>41.7</v>
      </c>
      <c r="N374" s="101">
        <f t="shared" si="61"/>
        <v>0</v>
      </c>
      <c r="O374" s="54">
        <f ca="1">IF('SVS GrundRG'!H61="",0,'SVS GrundRG'!H61)</f>
        <v>0</v>
      </c>
      <c r="P374" s="54">
        <f t="shared" si="62"/>
        <v>0</v>
      </c>
      <c r="Q374" s="54">
        <f t="shared" si="63"/>
        <v>0</v>
      </c>
      <c r="R374" s="54">
        <f t="shared" si="64"/>
        <v>0</v>
      </c>
      <c r="S374" s="4" t="str">
        <f t="shared" si="65"/>
        <v>Leistungswert eintragen</v>
      </c>
      <c r="U374" s="4">
        <f t="shared" si="66"/>
        <v>12.5</v>
      </c>
      <c r="V374" s="4">
        <f t="shared" si="67"/>
        <v>3.75</v>
      </c>
      <c r="W374" s="4">
        <f t="shared" si="68"/>
        <v>16.25</v>
      </c>
      <c r="X374" s="4" t="str">
        <f t="shared" si="69"/>
        <v/>
      </c>
    </row>
    <row r="375" spans="1:24" ht="21" x14ac:dyDescent="0.2">
      <c r="A375" s="28">
        <v>354</v>
      </c>
      <c r="B375" s="98"/>
      <c r="C375" s="99" t="s">
        <v>229</v>
      </c>
      <c r="D375" s="99" t="s">
        <v>604</v>
      </c>
      <c r="E375" s="99" t="s">
        <v>649</v>
      </c>
      <c r="F375" s="99" t="s">
        <v>603</v>
      </c>
      <c r="G375" s="100">
        <v>64</v>
      </c>
      <c r="H375" s="100"/>
      <c r="I375" s="100"/>
      <c r="J375" s="28" t="s">
        <v>654</v>
      </c>
      <c r="K375" s="28" t="s">
        <v>142</v>
      </c>
      <c r="L375" s="54">
        <f>VLOOKUP(K375,Reinigungstage!A10:C31,3,FALSE)</f>
        <v>1</v>
      </c>
      <c r="M375" s="54">
        <f t="shared" si="60"/>
        <v>64</v>
      </c>
      <c r="N375" s="101">
        <f t="shared" si="61"/>
        <v>0</v>
      </c>
      <c r="O375" s="54">
        <f ca="1">IF('SVS GrundRG'!H61="",0,'SVS GrundRG'!H61)</f>
        <v>0</v>
      </c>
      <c r="P375" s="54">
        <f t="shared" si="62"/>
        <v>0</v>
      </c>
      <c r="Q375" s="54">
        <f t="shared" si="63"/>
        <v>0</v>
      </c>
      <c r="R375" s="54">
        <f t="shared" si="64"/>
        <v>0</v>
      </c>
      <c r="S375" s="4" t="str">
        <f t="shared" si="65"/>
        <v>Leistungswert eintragen</v>
      </c>
      <c r="U375" s="4">
        <f t="shared" si="66"/>
        <v>21</v>
      </c>
      <c r="V375" s="4">
        <f t="shared" si="67"/>
        <v>6.3</v>
      </c>
      <c r="W375" s="4">
        <f t="shared" si="68"/>
        <v>27.3</v>
      </c>
      <c r="X375" s="4" t="str">
        <f t="shared" si="69"/>
        <v/>
      </c>
    </row>
    <row r="376" spans="1:24" ht="21" x14ac:dyDescent="0.2">
      <c r="A376" s="28">
        <v>355</v>
      </c>
      <c r="B376" s="98"/>
      <c r="C376" s="99" t="s">
        <v>229</v>
      </c>
      <c r="D376" s="99" t="s">
        <v>604</v>
      </c>
      <c r="E376" s="99" t="s">
        <v>650</v>
      </c>
      <c r="F376" s="99" t="s">
        <v>603</v>
      </c>
      <c r="G376" s="100">
        <v>55.8</v>
      </c>
      <c r="H376" s="100"/>
      <c r="I376" s="100"/>
      <c r="J376" s="28" t="s">
        <v>654</v>
      </c>
      <c r="K376" s="28" t="s">
        <v>142</v>
      </c>
      <c r="L376" s="54">
        <f>VLOOKUP(K376,Reinigungstage!A10:C31,3,FALSE)</f>
        <v>1</v>
      </c>
      <c r="M376" s="54">
        <f t="shared" si="60"/>
        <v>55.8</v>
      </c>
      <c r="N376" s="101">
        <f t="shared" si="61"/>
        <v>0</v>
      </c>
      <c r="O376" s="54">
        <f ca="1">IF('SVS GrundRG'!H61="",0,'SVS GrundRG'!H61)</f>
        <v>0</v>
      </c>
      <c r="P376" s="54">
        <f t="shared" si="62"/>
        <v>0</v>
      </c>
      <c r="Q376" s="54">
        <f t="shared" si="63"/>
        <v>0</v>
      </c>
      <c r="R376" s="54">
        <f t="shared" si="64"/>
        <v>0</v>
      </c>
      <c r="S376" s="4" t="str">
        <f t="shared" si="65"/>
        <v>Leistungswert eintragen</v>
      </c>
      <c r="U376" s="4">
        <f t="shared" si="66"/>
        <v>21</v>
      </c>
      <c r="V376" s="4">
        <f t="shared" si="67"/>
        <v>6.3</v>
      </c>
      <c r="W376" s="4">
        <f t="shared" si="68"/>
        <v>27.3</v>
      </c>
      <c r="X376" s="4" t="str">
        <f t="shared" si="69"/>
        <v/>
      </c>
    </row>
    <row r="377" spans="1:24" ht="21" x14ac:dyDescent="0.2">
      <c r="A377" s="28">
        <v>356</v>
      </c>
      <c r="B377" s="98"/>
      <c r="C377" s="99" t="s">
        <v>229</v>
      </c>
      <c r="D377" s="99" t="s">
        <v>604</v>
      </c>
      <c r="E377" s="99" t="s">
        <v>651</v>
      </c>
      <c r="F377" s="99" t="s">
        <v>603</v>
      </c>
      <c r="G377" s="100">
        <v>8</v>
      </c>
      <c r="H377" s="100"/>
      <c r="I377" s="100"/>
      <c r="J377" s="28" t="s">
        <v>656</v>
      </c>
      <c r="K377" s="28" t="s">
        <v>142</v>
      </c>
      <c r="L377" s="54">
        <f>VLOOKUP(K377,Reinigungstage!A10:C31,3,FALSE)</f>
        <v>1</v>
      </c>
      <c r="M377" s="54">
        <f t="shared" si="60"/>
        <v>8</v>
      </c>
      <c r="N377" s="101">
        <f t="shared" si="61"/>
        <v>0</v>
      </c>
      <c r="O377" s="54">
        <f ca="1">IF('SVS GrundRG'!H61="",0,'SVS GrundRG'!H61)</f>
        <v>0</v>
      </c>
      <c r="P377" s="54">
        <f t="shared" si="62"/>
        <v>0</v>
      </c>
      <c r="Q377" s="54">
        <f t="shared" si="63"/>
        <v>0</v>
      </c>
      <c r="R377" s="54">
        <f t="shared" si="64"/>
        <v>0</v>
      </c>
      <c r="S377" s="4" t="str">
        <f t="shared" si="65"/>
        <v>Leistungswert eintragen</v>
      </c>
      <c r="U377" s="4">
        <f t="shared" si="66"/>
        <v>15.375</v>
      </c>
      <c r="V377" s="4">
        <f t="shared" si="67"/>
        <v>4.6124999999999998</v>
      </c>
      <c r="W377" s="4">
        <f t="shared" si="68"/>
        <v>19.987500000000001</v>
      </c>
      <c r="X377" s="4" t="str">
        <f t="shared" si="69"/>
        <v/>
      </c>
    </row>
  </sheetData>
  <sheetProtection algorithmName="SHA-512" hashValue="avC+rpMu/IbuWWXi+uW4aVhGYFwlE8hMPTwy5l/SRAI1yHOaxRJcCus4nMFbNdhOZOE4yZkyw/gL5vh/kFrAag==" saltValue="axfCZUDmAlw3DfRWVTFzzQ==" spinCount="100000" sheet="1" objects="1" scenarios="1"/>
  <sortState xmlns:xlrd2="http://schemas.microsoft.com/office/spreadsheetml/2017/richdata2" ref="U4:U13">
    <sortCondition ref="U4:U13"/>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21"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20" priority="5" operator="containsText" text="Bitte prüfen Sie diese.">
      <formula>NOT(ISERROR(SEARCH("Bitte prüfen Sie diese.",L9)))</formula>
    </cfRule>
  </conditionalFormatting>
  <conditionalFormatting sqref="L10">
    <cfRule type="containsText" dxfId="19"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18" priority="3" operator="containsText" text="lediglich Fehleingaben vermeiden wollen.">
      <formula>NOT(ISERROR(SEARCH("lediglich Fehleingaben vermeiden wollen.",L11)))</formula>
    </cfRule>
  </conditionalFormatting>
  <conditionalFormatting sqref="M11">
    <cfRule type="containsText" dxfId="17"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16" priority="7" operator="containsText" text="für die Objektart prüfen.">
      <formula>NOT(ISERROR(SEARCH("für die Objektart prüfen.",M12)))</formula>
    </cfRule>
  </conditionalFormatting>
  <conditionalFormatting sqref="N13">
    <cfRule type="expression" dxfId="15" priority="2" stopIfTrue="1">
      <formula>N13=0</formula>
    </cfRule>
  </conditionalFormatting>
  <conditionalFormatting sqref="N14">
    <cfRule type="expression" dxfId="14" priority="1">
      <formula>N14=0</formula>
    </cfRule>
  </conditionalFormatting>
  <conditionalFormatting sqref="N22:N377">
    <cfRule type="expression" dxfId="13" priority="11">
      <formula>X22=0</formula>
    </cfRule>
    <cfRule type="expression" dxfId="12" priority="12" stopIfTrue="1">
      <formula>X22=1</formula>
    </cfRule>
  </conditionalFormatting>
  <conditionalFormatting sqref="O13">
    <cfRule type="containsText" dxfId="11"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10" priority="9" operator="containsText" text="Wert(e) prüfen.">
      <formula>NOT(ISERROR(SEARCH("Wert(e) prüfen.",O14)))</formula>
    </cfRule>
  </conditionalFormatting>
  <conditionalFormatting sqref="S22:S377">
    <cfRule type="containsText" dxfId="9" priority="13" stopIfTrue="1" operator="containsText" text="SVS prüfen">
      <formula>NOT(ISERROR(SEARCH("SVS prüfen",S22)))</formula>
    </cfRule>
    <cfRule type="containsText" dxfId="8" priority="14" stopIfTrue="1" operator="containsText" text="Leistungswert eintragen">
      <formula>NOT(ISERROR(SEARCH("Leistungswert eintragen",S22)))</formula>
    </cfRule>
  </conditionalFormatting>
  <hyperlinks>
    <hyperlink ref="M1" display="Zurück zum Inhaltsverzeichnis" xr:uid="{00000000-0004-0000-07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SZFFB</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05474"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05475"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05476"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0">
    <tabColor rgb="FF800000"/>
  </sheetPr>
  <dimension ref="A1:V7"/>
  <sheetViews>
    <sheetView showGridLines="0" workbookViewId="0"/>
  </sheetViews>
  <sheetFormatPr baseColWidth="10" defaultColWidth="0" defaultRowHeight="15" customHeight="1" x14ac:dyDescent="0.2"/>
  <cols>
    <col min="1" max="1" width="7.7109375" style="4" customWidth="1"/>
    <col min="2" max="2" width="29.7109375" style="4" customWidth="1"/>
    <col min="3" max="3" width="12.7109375" style="4" customWidth="1"/>
    <col min="4" max="4" width="9.28515625" style="4" customWidth="1"/>
    <col min="5" max="5" width="11.85546875" style="4" customWidth="1"/>
    <col min="6" max="6" width="7.28515625" style="4" customWidth="1"/>
    <col min="7" max="7" width="12.7109375" style="4" customWidth="1"/>
    <col min="8" max="8" width="17" style="4" customWidth="1"/>
    <col min="9" max="9" width="9.7109375" style="4" customWidth="1"/>
    <col min="10" max="10" width="10.7109375" style="4" customWidth="1"/>
    <col min="11" max="11" width="11.42578125" style="4" customWidth="1"/>
    <col min="12" max="12" width="10.7109375" style="4" customWidth="1"/>
    <col min="13" max="13" width="14.7109375" style="4" customWidth="1"/>
    <col min="14" max="14" width="12.85546875" style="4" customWidth="1"/>
    <col min="15" max="15" width="20.42578125" style="4" customWidth="1"/>
    <col min="16" max="16" width="18" style="4" hidden="1" customWidth="1"/>
    <col min="17" max="22" width="0" style="4" hidden="1" customWidth="1"/>
    <col min="23" max="16384" width="11.42578125" style="4" hidden="1"/>
  </cols>
  <sheetData>
    <row r="1" spans="1:15" ht="36" customHeight="1" x14ac:dyDescent="0.2">
      <c r="A1" s="8" t="s">
        <v>181</v>
      </c>
      <c r="C1" s="8"/>
      <c r="E1" s="8"/>
      <c r="G1" s="103" t="b">
        <v>0</v>
      </c>
      <c r="H1" s="161" t="str">
        <f>IF(G1=TRUE,"Hier sind die Leistungswerte für die Teilreinigung in die gelben Zellen einzufügen. Beachten Sie die im Leistungsverzeichnis vorgegebenen Leistungen,"&amp;" um die richtigen Leistungswerte zu finden. Sie können erheblich von den Werten der normalen Unterhaltsreinigung abweichen.","")</f>
        <v/>
      </c>
      <c r="I1" s="161"/>
      <c r="J1" s="161"/>
      <c r="K1" s="161"/>
      <c r="L1" s="161"/>
      <c r="M1" s="6" t="s">
        <v>100</v>
      </c>
    </row>
    <row r="2" spans="1:15" ht="25.9" customHeight="1" x14ac:dyDescent="0.2">
      <c r="A2" s="8" t="s">
        <v>103</v>
      </c>
      <c r="B2" s="5" t="str">
        <f>IF(Inhaltsverzeichnis!$C$3="","",Inhaltsverzeichnis!$C$3)</f>
        <v/>
      </c>
      <c r="C2" s="8"/>
      <c r="D2" s="8"/>
      <c r="E2" s="8"/>
      <c r="F2" s="8"/>
      <c r="G2" s="8"/>
      <c r="H2" s="161"/>
      <c r="I2" s="161"/>
      <c r="J2" s="161"/>
      <c r="K2" s="161"/>
      <c r="L2" s="161"/>
    </row>
    <row r="3" spans="1:15" ht="15" customHeight="1" x14ac:dyDescent="0.2">
      <c r="A3" s="8"/>
      <c r="B3" s="8"/>
      <c r="C3" s="8"/>
      <c r="D3" s="8"/>
      <c r="E3" s="8"/>
      <c r="F3" s="8"/>
      <c r="G3" s="8"/>
      <c r="H3" s="8"/>
      <c r="I3" s="8"/>
      <c r="O3" s="25">
        <f>IF(COUNTA($O$5:$O$7)-COUNTBLANK($O$5:$O$7)=0,"",COUNTA($O$5:$O$7)-COUNTBLANK($O$5:$O$7))</f>
        <v>3</v>
      </c>
    </row>
    <row r="4" spans="1:15" ht="45" customHeight="1" x14ac:dyDescent="0.2">
      <c r="A4" s="1" t="s">
        <v>92</v>
      </c>
      <c r="B4" s="9" t="s">
        <v>113</v>
      </c>
      <c r="C4" s="2" t="s">
        <v>99</v>
      </c>
      <c r="D4" s="2" t="s">
        <v>146</v>
      </c>
      <c r="E4" s="2" t="s">
        <v>115</v>
      </c>
      <c r="F4" s="2" t="s">
        <v>104</v>
      </c>
      <c r="G4" s="2" t="s">
        <v>147</v>
      </c>
      <c r="H4" s="2" t="s">
        <v>109</v>
      </c>
      <c r="I4" s="2" t="s">
        <v>105</v>
      </c>
      <c r="J4" s="2" t="s">
        <v>110</v>
      </c>
      <c r="K4" s="2" t="s">
        <v>148</v>
      </c>
      <c r="L4" s="10" t="s">
        <v>114</v>
      </c>
      <c r="M4" s="2" t="s">
        <v>149</v>
      </c>
      <c r="N4" s="2" t="s">
        <v>150</v>
      </c>
    </row>
    <row r="5" spans="1:15" ht="15" customHeight="1" x14ac:dyDescent="0.2">
      <c r="A5" s="28">
        <v>1</v>
      </c>
      <c r="B5" s="16" t="s">
        <v>198</v>
      </c>
      <c r="C5" s="16" t="s">
        <v>653</v>
      </c>
      <c r="D5" s="54">
        <v>104</v>
      </c>
      <c r="E5" s="54">
        <v>6771.1000000000022</v>
      </c>
      <c r="F5" s="54">
        <v>2</v>
      </c>
      <c r="G5" s="54">
        <f>VLOOKUP(F5,Reinigungstage!A10:E31,5,FALSE)</f>
        <v>76.87</v>
      </c>
      <c r="H5" s="54">
        <f>ROUND(IF(E5=0,0,E5*G5),2)</f>
        <v>520494.46</v>
      </c>
      <c r="I5" s="101">
        <v>0</v>
      </c>
      <c r="J5" s="54">
        <f ca="1">IF('SVS UnterhaltsRG'!H61="",0,'SVS UnterhaltsRG'!H61)</f>
        <v>0</v>
      </c>
      <c r="K5" s="54">
        <f>ROUND(IF(I5=0,0,H5/I5),2)</f>
        <v>0</v>
      </c>
      <c r="L5" s="54">
        <f ca="1">ROUND(IF(J5="",0,K5*J5),2)</f>
        <v>0</v>
      </c>
      <c r="M5" s="54">
        <f ca="1">ROUND(IF(G5=0,0,L5/G5),2)</f>
        <v>0</v>
      </c>
      <c r="N5" s="54">
        <f>ROUND(IF(G5=0,0,K5/G5),2)</f>
        <v>0</v>
      </c>
      <c r="O5" s="4" t="str">
        <f>IF(H5=0,"",IF(I5=0,"Leistungswert eintragen",IF(J5=0,"SVS prüfen","")))</f>
        <v>Leistungswert eintragen</v>
      </c>
    </row>
    <row r="6" spans="1:15" ht="15" customHeight="1" x14ac:dyDescent="0.2">
      <c r="A6" s="28">
        <v>2</v>
      </c>
      <c r="B6" s="16" t="s">
        <v>198</v>
      </c>
      <c r="C6" s="16" t="s">
        <v>417</v>
      </c>
      <c r="D6" s="54">
        <v>16</v>
      </c>
      <c r="E6" s="54">
        <v>328.3</v>
      </c>
      <c r="F6" s="54">
        <v>4</v>
      </c>
      <c r="G6" s="54">
        <f>VLOOKUP(F6,Reinigungstage!A10:E31,5,FALSE)</f>
        <v>148</v>
      </c>
      <c r="H6" s="54">
        <f>ROUND(IF(E6=0,0,E6*G6),2)</f>
        <v>48588.4</v>
      </c>
      <c r="I6" s="101">
        <v>0</v>
      </c>
      <c r="J6" s="54">
        <f ca="1">IF('SVS UnterhaltsRG'!H61="",0,'SVS UnterhaltsRG'!H61)</f>
        <v>0</v>
      </c>
      <c r="K6" s="54">
        <f>ROUND(IF(I6=0,0,H6/I6),2)</f>
        <v>0</v>
      </c>
      <c r="L6" s="54">
        <f ca="1">ROUND(IF(J6="",0,K6*J6),2)</f>
        <v>0</v>
      </c>
      <c r="M6" s="54">
        <f ca="1">ROUND(IF(G6=0,0,L6/G6),2)</f>
        <v>0</v>
      </c>
      <c r="N6" s="54">
        <f>ROUND(IF(G6=0,0,K6/G6),2)</f>
        <v>0</v>
      </c>
      <c r="O6" s="4" t="str">
        <f>IF(H6=0,"",IF(I6=0,"Leistungswert eintragen",IF(J6=0,"SVS prüfen","")))</f>
        <v>Leistungswert eintragen</v>
      </c>
    </row>
    <row r="7" spans="1:15" ht="15" customHeight="1" x14ac:dyDescent="0.2">
      <c r="A7" s="28">
        <v>3</v>
      </c>
      <c r="B7" s="16" t="s">
        <v>198</v>
      </c>
      <c r="C7" s="16" t="s">
        <v>417</v>
      </c>
      <c r="D7" s="54">
        <v>2</v>
      </c>
      <c r="E7" s="54">
        <v>337.6</v>
      </c>
      <c r="F7" s="54">
        <v>3</v>
      </c>
      <c r="G7" s="54">
        <f>VLOOKUP(F7,Reinigungstage!A10:E31,5,FALSE)</f>
        <v>111</v>
      </c>
      <c r="H7" s="54">
        <f>ROUND(IF(E7=0,0,E7*G7),2)</f>
        <v>37473.599999999999</v>
      </c>
      <c r="I7" s="101">
        <v>0</v>
      </c>
      <c r="J7" s="54">
        <f ca="1">IF('SVS UnterhaltsRG'!H61="",0,'SVS UnterhaltsRG'!H61)</f>
        <v>0</v>
      </c>
      <c r="K7" s="54">
        <f>ROUND(IF(I7=0,0,H7/I7),2)</f>
        <v>0</v>
      </c>
      <c r="L7" s="54">
        <f ca="1">ROUND(IF(J7="",0,K7*J7),2)</f>
        <v>0</v>
      </c>
      <c r="M7" s="54">
        <f ca="1">ROUND(IF(G7=0,0,L7/G7),2)</f>
        <v>0</v>
      </c>
      <c r="N7" s="54">
        <f>ROUND(IF(G7=0,0,K7/G7),2)</f>
        <v>0</v>
      </c>
      <c r="O7" s="4" t="str">
        <f>IF(H7=0,"",IF(I7=0,"Leistungswert eintragen",IF(J7=0,"SVS prüfen","")))</f>
        <v>Leistungswert eintragen</v>
      </c>
    </row>
  </sheetData>
  <sheetProtection algorithmName="SHA-512" hashValue="eeTxVXtSoj7te4k7OvloeWKMyx86iiDwf/SFc1YdIBmRLD6kPzRm3ijLsAEtoriZcAR7C5OggMW0d2Wmk6nnAw==" saltValue="n5DE4hSqMRr+OZ1bVCcfog==" spinCount="100000" sheet="1" objects="1" scenarios="1"/>
  <mergeCells count="1">
    <mergeCell ref="H1:L2"/>
  </mergeCells>
  <conditionalFormatting sqref="O5:O7">
    <cfRule type="containsText" dxfId="7" priority="1" stopIfTrue="1" operator="containsText" text="SVS prüfen">
      <formula>NOT(ISERROR(SEARCH("SVS prüfen",O5)))</formula>
    </cfRule>
    <cfRule type="containsText" dxfId="6" priority="2" stopIfTrue="1" operator="containsText" text="Leistungswert eintragen">
      <formula>NOT(ISERROR(SEARCH("Leistungswert eintragen",O5)))</formula>
    </cfRule>
  </conditionalFormatting>
  <hyperlinks>
    <hyperlink ref="M1" display="Zurück zum Inhaltsverzeichnis" xr:uid="{00000000-0004-0000-08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TeilRG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2" r:id="rId4" name="Check Box 2">
              <controlPr defaultSize="0" autoLine="0" autoPict="0" altText="Hinweis">
                <anchor moveWithCells="1">
                  <from>
                    <xdr:col>6</xdr:col>
                    <xdr:colOff>47625</xdr:colOff>
                    <xdr:row>0</xdr:row>
                    <xdr:rowOff>114300</xdr:rowOff>
                  </from>
                  <to>
                    <xdr:col>6</xdr:col>
                    <xdr:colOff>838200</xdr:colOff>
                    <xdr:row>0</xdr:row>
                    <xdr:rowOff>361950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C4278-B1FE-4BB9-A99F-6E286B858E4C}">
  <sheetPr codeName="Tabelle18">
    <tabColor rgb="FF800000"/>
  </sheetPr>
  <dimension ref="A1:L38"/>
  <sheetViews>
    <sheetView showGridLines="0" workbookViewId="0"/>
  </sheetViews>
  <sheetFormatPr baseColWidth="10" defaultColWidth="0" defaultRowHeight="10.5" x14ac:dyDescent="0.15"/>
  <cols>
    <col min="1" max="1" width="7.7109375" style="19" customWidth="1"/>
    <col min="2" max="2" width="16.5703125" style="19" customWidth="1"/>
    <col min="3" max="3" width="21.5703125" style="19" customWidth="1"/>
    <col min="4" max="4" width="12.7109375" style="19" customWidth="1"/>
    <col min="5" max="5" width="13.7109375" style="19" customWidth="1"/>
    <col min="6" max="6" width="8.7109375" style="19" customWidth="1"/>
    <col min="7" max="7" width="12.7109375" style="19" customWidth="1"/>
    <col min="8" max="8" width="22.28515625" style="19" customWidth="1"/>
    <col min="9" max="12" width="0" style="19" hidden="1" customWidth="1"/>
    <col min="13" max="16384" width="0" style="19" hidden="1"/>
  </cols>
  <sheetData>
    <row r="1" spans="1:12" ht="21.95" customHeight="1" x14ac:dyDescent="0.15">
      <c r="A1" s="18" t="s">
        <v>191</v>
      </c>
      <c r="B1" s="18"/>
      <c r="C1" s="18"/>
      <c r="E1" s="29" t="s">
        <v>100</v>
      </c>
      <c r="F1" s="29"/>
    </row>
    <row r="2" spans="1:12" ht="75" customHeight="1" x14ac:dyDescent="0.15">
      <c r="A2" s="18" t="s">
        <v>103</v>
      </c>
      <c r="B2" s="20" t="str">
        <f>IF(Inhaltsverzeichnis!$C$3="","",Inhaltsverzeichnis!$C$3)</f>
        <v/>
      </c>
      <c r="C2" s="39" t="s">
        <v>189</v>
      </c>
      <c r="D2" s="40" t="b">
        <v>0</v>
      </c>
      <c r="E2" s="124" t="str">
        <f>IF(D2=TRUE,"Bitte tragen Sie Ihre Leistungswerte in die gelben Zellen direkt unter der Zelle Leistungswerte (m²/h) ein. "&amp;"Die rot markierten Informationen sind nur zur Unterstützung. Sie zeigen an, wenn gelbe Zellen in dieser Tabelle nicht ausgefüllt sind. "&amp;"Wenn keine rote Schrift mehr angezeigt wird, ist alles ausgefüllt.","")</f>
        <v/>
      </c>
      <c r="F2" s="124"/>
      <c r="G2" s="124"/>
      <c r="H2" s="124"/>
      <c r="I2" s="32"/>
      <c r="J2" s="32"/>
      <c r="K2" s="32"/>
      <c r="L2" s="32"/>
    </row>
    <row r="3" spans="1:12" ht="15" customHeight="1" x14ac:dyDescent="0.15">
      <c r="E3" s="35"/>
      <c r="F3" s="35"/>
      <c r="G3" s="35"/>
      <c r="H3" s="47">
        <f>IF(COUNTA(H5)-COUNTBLANK(H5)=0,"",COUNTA(H5)-COUNTBLANK(H5))</f>
        <v>1</v>
      </c>
      <c r="I3" s="32"/>
      <c r="J3" s="32"/>
      <c r="K3" s="32"/>
      <c r="L3" s="32"/>
    </row>
    <row r="4" spans="1:12" ht="35.25" customHeight="1" x14ac:dyDescent="0.15">
      <c r="A4" s="38" t="s">
        <v>92</v>
      </c>
      <c r="B4" s="38" t="s">
        <v>113</v>
      </c>
      <c r="C4" s="38" t="s">
        <v>194</v>
      </c>
      <c r="D4" s="37" t="s">
        <v>192</v>
      </c>
      <c r="E4" s="36" t="s">
        <v>195</v>
      </c>
      <c r="F4" s="36" t="s">
        <v>185</v>
      </c>
      <c r="G4" s="37" t="s">
        <v>193</v>
      </c>
      <c r="H4" s="41"/>
    </row>
    <row r="5" spans="1:12" ht="15" customHeight="1" x14ac:dyDescent="0.15">
      <c r="A5" s="43">
        <v>1</v>
      </c>
      <c r="B5" s="44" t="s">
        <v>198</v>
      </c>
      <c r="C5" s="44" t="s">
        <v>669</v>
      </c>
      <c r="D5" s="45">
        <v>350</v>
      </c>
      <c r="E5" s="46"/>
      <c r="F5" s="45">
        <f ca="1">IF('SVS GrundRG'!$H$61="",0,'SVS GrundRG'!$H$61)</f>
        <v>0</v>
      </c>
      <c r="G5" s="45">
        <f>IF(E5="",0,ROUND(D5/E5*F5,2))</f>
        <v>0</v>
      </c>
      <c r="H5" s="4" t="str">
        <f>IF(E5="","Leistungswert eintragen",IF(F5=0,"SVS prüfen",""))</f>
        <v>Leistungswert eintragen</v>
      </c>
    </row>
    <row r="6" spans="1:12" x14ac:dyDescent="0.15">
      <c r="A6" s="18"/>
      <c r="B6" s="18"/>
      <c r="C6" s="18"/>
      <c r="D6" s="18"/>
      <c r="E6" s="18"/>
      <c r="F6" s="18"/>
      <c r="G6" s="18"/>
      <c r="H6" s="18"/>
    </row>
    <row r="7" spans="1:12" x14ac:dyDescent="0.15">
      <c r="A7" s="18"/>
      <c r="B7" s="18"/>
      <c r="C7" s="18"/>
      <c r="D7" s="18"/>
      <c r="E7" s="18"/>
      <c r="F7" s="18"/>
      <c r="G7" s="18"/>
      <c r="H7" s="18"/>
    </row>
    <row r="8" spans="1:12" x14ac:dyDescent="0.15">
      <c r="A8" s="18"/>
      <c r="B8" s="18"/>
      <c r="C8" s="18"/>
      <c r="D8" s="18"/>
      <c r="E8" s="18"/>
      <c r="F8" s="18"/>
      <c r="G8" s="18"/>
      <c r="H8" s="18"/>
    </row>
    <row r="9" spans="1:12" x14ac:dyDescent="0.15">
      <c r="A9" s="18"/>
      <c r="B9" s="18"/>
      <c r="C9" s="18"/>
      <c r="D9" s="18"/>
      <c r="E9" s="18"/>
      <c r="F9" s="18"/>
      <c r="G9" s="18"/>
      <c r="H9" s="18"/>
    </row>
    <row r="10" spans="1:12" x14ac:dyDescent="0.15">
      <c r="A10" s="18"/>
      <c r="B10" s="18"/>
      <c r="C10" s="18"/>
      <c r="D10" s="18"/>
      <c r="E10" s="18"/>
      <c r="F10" s="18"/>
      <c r="G10" s="18"/>
      <c r="H10" s="18"/>
    </row>
    <row r="11" spans="1:12" x14ac:dyDescent="0.15">
      <c r="A11" s="18"/>
      <c r="B11" s="18"/>
      <c r="C11" s="18"/>
      <c r="D11" s="18"/>
      <c r="E11" s="18"/>
      <c r="F11" s="18"/>
      <c r="G11" s="18"/>
      <c r="H11" s="18"/>
    </row>
    <row r="12" spans="1:12" x14ac:dyDescent="0.15">
      <c r="A12" s="18"/>
      <c r="B12" s="18"/>
      <c r="C12" s="18"/>
      <c r="D12" s="18"/>
      <c r="E12" s="18"/>
      <c r="F12" s="18"/>
      <c r="G12" s="18"/>
      <c r="H12" s="18"/>
    </row>
    <row r="13" spans="1:12" x14ac:dyDescent="0.15">
      <c r="A13" s="18"/>
      <c r="B13" s="18"/>
      <c r="C13" s="18"/>
      <c r="D13" s="18"/>
      <c r="E13" s="18"/>
      <c r="F13" s="18"/>
      <c r="G13" s="18"/>
      <c r="H13" s="18"/>
    </row>
    <row r="14" spans="1:12" x14ac:dyDescent="0.15">
      <c r="A14" s="18"/>
      <c r="B14" s="18"/>
      <c r="C14" s="18"/>
      <c r="D14" s="18"/>
      <c r="E14" s="18"/>
      <c r="F14" s="18"/>
      <c r="G14" s="18"/>
      <c r="H14" s="18"/>
    </row>
    <row r="15" spans="1:12" x14ac:dyDescent="0.15">
      <c r="A15" s="18"/>
      <c r="B15" s="18"/>
      <c r="C15" s="18"/>
      <c r="D15" s="18"/>
      <c r="E15" s="18"/>
      <c r="F15" s="18"/>
      <c r="G15" s="18"/>
      <c r="H15" s="18"/>
    </row>
    <row r="16" spans="1:12" x14ac:dyDescent="0.15">
      <c r="A16" s="18"/>
      <c r="B16" s="18"/>
      <c r="C16" s="18"/>
      <c r="D16" s="18"/>
      <c r="E16" s="18"/>
      <c r="F16" s="18"/>
      <c r="G16" s="18"/>
      <c r="H16" s="18"/>
    </row>
    <row r="17" spans="1:8" x14ac:dyDescent="0.15">
      <c r="A17" s="18"/>
      <c r="B17" s="18"/>
      <c r="C17" s="18"/>
      <c r="D17" s="18"/>
      <c r="E17" s="18"/>
      <c r="F17" s="18"/>
      <c r="G17" s="18"/>
      <c r="H17" s="18"/>
    </row>
    <row r="18" spans="1:8" x14ac:dyDescent="0.15">
      <c r="A18" s="18"/>
      <c r="B18" s="18"/>
      <c r="C18" s="18"/>
      <c r="D18" s="18"/>
      <c r="E18" s="18"/>
      <c r="F18" s="18"/>
      <c r="G18" s="18"/>
      <c r="H18" s="18"/>
    </row>
    <row r="19" spans="1:8" x14ac:dyDescent="0.15">
      <c r="A19" s="18"/>
      <c r="B19" s="18"/>
      <c r="C19" s="18"/>
      <c r="D19" s="18"/>
      <c r="E19" s="18"/>
      <c r="F19" s="18"/>
      <c r="G19" s="18"/>
      <c r="H19" s="18"/>
    </row>
    <row r="20" spans="1:8" x14ac:dyDescent="0.15">
      <c r="A20" s="18"/>
      <c r="B20" s="18"/>
      <c r="C20" s="18"/>
      <c r="D20" s="18"/>
      <c r="E20" s="18"/>
      <c r="F20" s="18"/>
      <c r="G20" s="18"/>
      <c r="H20" s="18"/>
    </row>
    <row r="21" spans="1:8" x14ac:dyDescent="0.15">
      <c r="A21" s="18"/>
      <c r="B21" s="18"/>
      <c r="C21" s="18"/>
      <c r="D21" s="18"/>
      <c r="E21" s="18"/>
      <c r="F21" s="18"/>
      <c r="G21" s="18"/>
      <c r="H21" s="18"/>
    </row>
    <row r="22" spans="1:8" x14ac:dyDescent="0.15">
      <c r="A22" s="18"/>
      <c r="B22" s="18"/>
      <c r="C22" s="18"/>
      <c r="D22" s="18"/>
      <c r="E22" s="18"/>
      <c r="F22" s="18"/>
      <c r="G22" s="18"/>
      <c r="H22" s="18"/>
    </row>
    <row r="23" spans="1:8" x14ac:dyDescent="0.15">
      <c r="A23" s="18"/>
      <c r="B23" s="18"/>
      <c r="C23" s="18"/>
      <c r="D23" s="18"/>
      <c r="E23" s="18"/>
      <c r="F23" s="18"/>
      <c r="G23" s="18"/>
      <c r="H23" s="18"/>
    </row>
    <row r="24" spans="1:8" x14ac:dyDescent="0.15">
      <c r="A24" s="18"/>
      <c r="B24" s="18"/>
      <c r="C24" s="18"/>
      <c r="D24" s="18"/>
      <c r="E24" s="18"/>
      <c r="F24" s="18"/>
      <c r="G24" s="18"/>
      <c r="H24" s="18"/>
    </row>
    <row r="25" spans="1:8" x14ac:dyDescent="0.15">
      <c r="A25" s="18"/>
      <c r="B25" s="18"/>
      <c r="C25" s="18"/>
      <c r="D25" s="18"/>
      <c r="E25" s="18"/>
      <c r="F25" s="18"/>
      <c r="G25" s="18"/>
      <c r="H25" s="18"/>
    </row>
    <row r="26" spans="1:8" x14ac:dyDescent="0.15">
      <c r="A26" s="18"/>
      <c r="B26" s="18"/>
      <c r="C26" s="18"/>
      <c r="D26" s="18"/>
      <c r="E26" s="18"/>
      <c r="F26" s="18"/>
      <c r="G26" s="18"/>
      <c r="H26" s="18"/>
    </row>
    <row r="27" spans="1:8" x14ac:dyDescent="0.15">
      <c r="A27" s="18"/>
      <c r="B27" s="18"/>
      <c r="C27" s="18"/>
      <c r="D27" s="18"/>
      <c r="E27" s="18"/>
      <c r="F27" s="18"/>
      <c r="G27" s="18"/>
      <c r="H27" s="18"/>
    </row>
    <row r="28" spans="1:8" x14ac:dyDescent="0.15">
      <c r="A28" s="18"/>
      <c r="B28" s="18"/>
      <c r="C28" s="18"/>
      <c r="D28" s="18"/>
      <c r="E28" s="18"/>
      <c r="F28" s="18"/>
      <c r="G28" s="18"/>
      <c r="H28" s="18"/>
    </row>
    <row r="29" spans="1:8" x14ac:dyDescent="0.15">
      <c r="A29" s="18"/>
      <c r="B29" s="18"/>
      <c r="C29" s="18"/>
      <c r="D29" s="18"/>
      <c r="E29" s="18"/>
      <c r="F29" s="18"/>
      <c r="G29" s="18"/>
      <c r="H29" s="18"/>
    </row>
    <row r="30" spans="1:8" x14ac:dyDescent="0.15">
      <c r="A30" s="18"/>
      <c r="B30" s="18"/>
      <c r="C30" s="18"/>
      <c r="D30" s="18"/>
      <c r="E30" s="18"/>
      <c r="F30" s="18"/>
      <c r="G30" s="18"/>
      <c r="H30" s="18"/>
    </row>
    <row r="31" spans="1:8" x14ac:dyDescent="0.15">
      <c r="A31" s="18"/>
      <c r="B31" s="18"/>
      <c r="C31" s="18"/>
      <c r="D31" s="18"/>
      <c r="E31" s="18"/>
      <c r="F31" s="18"/>
      <c r="G31" s="18"/>
      <c r="H31" s="18"/>
    </row>
    <row r="32" spans="1:8" x14ac:dyDescent="0.15">
      <c r="A32" s="18"/>
      <c r="B32" s="18"/>
      <c r="C32" s="18"/>
      <c r="D32" s="18"/>
      <c r="E32" s="18"/>
      <c r="F32" s="18"/>
      <c r="G32" s="18"/>
      <c r="H32" s="18"/>
    </row>
    <row r="33" spans="1:8" x14ac:dyDescent="0.15">
      <c r="A33" s="18"/>
      <c r="B33" s="18"/>
      <c r="C33" s="18"/>
      <c r="D33" s="18"/>
      <c r="E33" s="18"/>
      <c r="F33" s="18"/>
      <c r="G33" s="18"/>
      <c r="H33" s="18"/>
    </row>
    <row r="34" spans="1:8" x14ac:dyDescent="0.15">
      <c r="A34" s="18"/>
      <c r="B34" s="18"/>
      <c r="C34" s="18"/>
      <c r="D34" s="18"/>
      <c r="E34" s="18"/>
      <c r="F34" s="18"/>
      <c r="G34" s="18"/>
      <c r="H34" s="18"/>
    </row>
    <row r="35" spans="1:8" x14ac:dyDescent="0.15">
      <c r="A35" s="18"/>
      <c r="B35" s="18"/>
      <c r="C35" s="18"/>
      <c r="D35" s="18"/>
      <c r="E35" s="18"/>
      <c r="F35" s="18"/>
      <c r="G35" s="18"/>
      <c r="H35" s="18"/>
    </row>
    <row r="36" spans="1:8" x14ac:dyDescent="0.15">
      <c r="A36" s="18"/>
      <c r="B36" s="18"/>
      <c r="C36" s="18"/>
      <c r="D36" s="18"/>
      <c r="E36" s="18"/>
      <c r="F36" s="18"/>
      <c r="G36" s="18"/>
      <c r="H36" s="18"/>
    </row>
    <row r="37" spans="1:8" x14ac:dyDescent="0.15">
      <c r="A37" s="18"/>
      <c r="B37" s="18"/>
      <c r="C37" s="18"/>
      <c r="D37" s="18"/>
      <c r="E37" s="18"/>
      <c r="F37" s="18"/>
      <c r="G37" s="18"/>
      <c r="H37" s="18"/>
    </row>
    <row r="38" spans="1:8" x14ac:dyDescent="0.15">
      <c r="A38" s="18"/>
      <c r="B38" s="18"/>
      <c r="C38" s="18"/>
      <c r="D38" s="18"/>
      <c r="E38" s="18"/>
      <c r="F38" s="18"/>
      <c r="G38" s="18"/>
      <c r="H38" s="18"/>
    </row>
  </sheetData>
  <sheetProtection algorithmName="SHA-512" hashValue="CKfsDSSeO6uwy8Rp/1IrTXQFKC6EOQQkwhwpaQhzqntCX/UxzO7iaS9Ys1lChbYRxN0ZvQnSBCP30gf3XUHumw==" saltValue="Hg0QlJ7q7BoLt9PyNpHmZw==" spinCount="100000" sheet="1" objects="1" scenarios="1"/>
  <mergeCells count="1">
    <mergeCell ref="E2:H2"/>
  </mergeCells>
  <conditionalFormatting sqref="H5">
    <cfRule type="containsText" dxfId="5" priority="1" stopIfTrue="1" operator="containsText" text="SVS prüfen">
      <formula>NOT(ISERROR(SEARCH("SVS prüfen",H5)))</formula>
    </cfRule>
    <cfRule type="containsText" dxfId="4" priority="2" stopIfTrue="1" operator="containsText" text="Leistungswert eintragen">
      <formula>NOT(ISERROR(SEARCH("Leistungswert eintragen",H5)))</formula>
    </cfRule>
    <cfRule type="containsText" dxfId="3" priority="3" stopIfTrue="1" operator="containsText" text="SVS prüfen">
      <formula>NOT(ISERROR(SEARCH("SVS prüfen",H5)))</formula>
    </cfRule>
    <cfRule type="containsText" dxfId="2" priority="4" stopIfTrue="1" operator="containsText" text="Leistungswert eintragen">
      <formula>NOT(ISERROR(SEARCH("Leistungswert eintragen",H5)))</formula>
    </cfRule>
    <cfRule type="containsText" dxfId="1" priority="5" stopIfTrue="1" operator="containsText" text="SVS prüfen">
      <formula>NOT(ISERROR(SEARCH("SVS prüfen",H5)))</formula>
    </cfRule>
    <cfRule type="containsText" dxfId="0" priority="6" stopIfTrue="1" operator="containsText" text="Leistungswert eintragen">
      <formula>NOT(ISERROR(SEARCH("Leistungswert eintragen",H5)))</formula>
    </cfRule>
  </conditionalFormatting>
  <hyperlinks>
    <hyperlink ref="E1" display="Zurück zum Inhaltsverzeichnis" xr:uid="{00000000-0004-0000-09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Pflegefilm Bed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Line="0" autoPict="0">
                <anchor moveWithCells="1">
                  <from>
                    <xdr:col>3</xdr:col>
                    <xdr:colOff>47625</xdr:colOff>
                    <xdr:row>1</xdr:row>
                    <xdr:rowOff>0</xdr:rowOff>
                  </from>
                  <to>
                    <xdr:col>3</xdr:col>
                    <xdr:colOff>771525</xdr:colOff>
                    <xdr:row>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9">
    <tabColor indexed="16"/>
  </sheetPr>
  <dimension ref="A1:I31"/>
  <sheetViews>
    <sheetView showGridLines="0" workbookViewId="0"/>
  </sheetViews>
  <sheetFormatPr baseColWidth="10" defaultColWidth="6.42578125" defaultRowHeight="10.5" x14ac:dyDescent="0.15"/>
  <cols>
    <col min="1" max="1" width="22.42578125" style="7" customWidth="1"/>
    <col min="2" max="5" width="13.7109375" style="22" customWidth="1"/>
    <col min="6" max="52" width="13.7109375" style="7" customWidth="1"/>
    <col min="53" max="16384" width="6.42578125" style="7"/>
  </cols>
  <sheetData>
    <row r="1" spans="1:9" s="4" customFormat="1" ht="35.450000000000003" customHeight="1" x14ac:dyDescent="0.2">
      <c r="A1" s="4" t="s">
        <v>182</v>
      </c>
      <c r="B1" s="22"/>
      <c r="C1" s="22"/>
      <c r="D1" s="113" t="b">
        <v>0</v>
      </c>
      <c r="E1" s="116" t="str">
        <f>IF(D1=TRUE,"Hier muss nichts ausgefüllt werden. Sie sehen hier die Reinigungsarten mit den maximalen Reinigungstagen. Mehrere Tabellen greifen hierauf zu.","")</f>
        <v/>
      </c>
      <c r="F1" s="116"/>
      <c r="G1" s="116"/>
      <c r="H1" s="116"/>
      <c r="I1" s="34" t="s">
        <v>100</v>
      </c>
    </row>
    <row r="2" spans="1:9" s="4" customFormat="1" ht="26.45" customHeight="1" x14ac:dyDescent="0.2">
      <c r="A2" s="4" t="s">
        <v>103</v>
      </c>
      <c r="B2" s="5" t="str">
        <f>IF(Inhaltsverzeichnis!$C$3="","",Inhaltsverzeichnis!$C$3)</f>
        <v/>
      </c>
      <c r="C2" s="22"/>
      <c r="D2" s="22"/>
      <c r="E2" s="116"/>
      <c r="F2" s="116"/>
      <c r="G2" s="116"/>
      <c r="H2" s="116"/>
    </row>
    <row r="3" spans="1:9" s="4" customFormat="1" ht="15" customHeight="1" x14ac:dyDescent="0.2">
      <c r="B3" s="22"/>
      <c r="C3" s="22"/>
      <c r="D3" s="22"/>
      <c r="E3" s="104"/>
      <c r="F3" s="23"/>
    </row>
    <row r="4" spans="1:9" ht="25.5" customHeight="1" x14ac:dyDescent="0.15">
      <c r="A4" s="1" t="s">
        <v>113</v>
      </c>
      <c r="B4" s="1" t="s">
        <v>198</v>
      </c>
      <c r="C4" s="1" t="s">
        <v>198</v>
      </c>
      <c r="D4" s="1" t="s">
        <v>198</v>
      </c>
      <c r="E4" s="1" t="s">
        <v>198</v>
      </c>
    </row>
    <row r="5" spans="1:9" ht="25.5" customHeight="1" x14ac:dyDescent="0.15">
      <c r="A5" s="1" t="s">
        <v>144</v>
      </c>
      <c r="B5" s="1" t="s">
        <v>659</v>
      </c>
      <c r="C5" s="1" t="s">
        <v>659</v>
      </c>
      <c r="D5" s="1" t="s">
        <v>659</v>
      </c>
      <c r="E5" s="1" t="s">
        <v>659</v>
      </c>
    </row>
    <row r="6" spans="1:9" ht="25.5" customHeight="1" x14ac:dyDescent="0.15">
      <c r="A6" s="1" t="s">
        <v>116</v>
      </c>
      <c r="B6" s="2" t="s">
        <v>660</v>
      </c>
      <c r="C6" s="2" t="s">
        <v>662</v>
      </c>
      <c r="D6" s="2" t="s">
        <v>663</v>
      </c>
      <c r="E6" s="2" t="s">
        <v>664</v>
      </c>
    </row>
    <row r="7" spans="1:9" ht="35.1" customHeight="1" x14ac:dyDescent="0.15">
      <c r="A7" s="2" t="s">
        <v>186</v>
      </c>
      <c r="B7" s="105">
        <v>185</v>
      </c>
      <c r="C7" s="105">
        <v>1</v>
      </c>
      <c r="D7" s="105">
        <v>27</v>
      </c>
      <c r="E7" s="105">
        <v>185</v>
      </c>
    </row>
    <row r="8" spans="1:9" ht="6" customHeight="1" x14ac:dyDescent="0.15">
      <c r="A8" s="106"/>
      <c r="B8" s="57"/>
      <c r="C8" s="57"/>
      <c r="D8" s="57"/>
      <c r="E8" s="57"/>
    </row>
    <row r="9" spans="1:9" ht="25.5" customHeight="1" x14ac:dyDescent="0.15">
      <c r="A9" s="1" t="s">
        <v>187</v>
      </c>
      <c r="B9" s="2" t="s">
        <v>661</v>
      </c>
      <c r="C9" s="2" t="s">
        <v>661</v>
      </c>
      <c r="D9" s="2" t="s">
        <v>661</v>
      </c>
      <c r="E9" s="2" t="s">
        <v>661</v>
      </c>
    </row>
    <row r="10" spans="1:9" ht="15" customHeight="1" x14ac:dyDescent="0.15">
      <c r="A10" s="107">
        <v>12</v>
      </c>
      <c r="B10" s="108">
        <f t="shared" ref="B10:B17" si="0">ROUND($B$7/5*A10,2)</f>
        <v>444</v>
      </c>
      <c r="C10" s="109"/>
      <c r="D10" s="108">
        <f t="shared" ref="D10:D17" si="1">ROUND($D$7/5*A10,2)</f>
        <v>64.8</v>
      </c>
      <c r="E10" s="108">
        <f t="shared" ref="E10:E17" si="2">ROUND($E$7/5*A10,2)</f>
        <v>444</v>
      </c>
    </row>
    <row r="11" spans="1:9" ht="15" customHeight="1" x14ac:dyDescent="0.15">
      <c r="A11" s="107">
        <v>10</v>
      </c>
      <c r="B11" s="108">
        <f t="shared" si="0"/>
        <v>370</v>
      </c>
      <c r="C11" s="109"/>
      <c r="D11" s="108">
        <f t="shared" si="1"/>
        <v>54</v>
      </c>
      <c r="E11" s="108">
        <f t="shared" si="2"/>
        <v>370</v>
      </c>
    </row>
    <row r="12" spans="1:9" ht="15" customHeight="1" x14ac:dyDescent="0.15">
      <c r="A12" s="107">
        <v>7</v>
      </c>
      <c r="B12" s="108">
        <f t="shared" si="0"/>
        <v>259</v>
      </c>
      <c r="C12" s="109"/>
      <c r="D12" s="108">
        <f t="shared" si="1"/>
        <v>37.799999999999997</v>
      </c>
      <c r="E12" s="108">
        <f t="shared" si="2"/>
        <v>259</v>
      </c>
    </row>
    <row r="13" spans="1:9" ht="15" customHeight="1" x14ac:dyDescent="0.15">
      <c r="A13" s="107">
        <v>6</v>
      </c>
      <c r="B13" s="108">
        <f t="shared" si="0"/>
        <v>222</v>
      </c>
      <c r="C13" s="109"/>
      <c r="D13" s="108">
        <f t="shared" si="1"/>
        <v>32.4</v>
      </c>
      <c r="E13" s="108">
        <f t="shared" si="2"/>
        <v>222</v>
      </c>
    </row>
    <row r="14" spans="1:9" ht="15" customHeight="1" x14ac:dyDescent="0.15">
      <c r="A14" s="107">
        <v>5</v>
      </c>
      <c r="B14" s="105">
        <f t="shared" si="0"/>
        <v>185</v>
      </c>
      <c r="C14" s="109"/>
      <c r="D14" s="105">
        <f t="shared" si="1"/>
        <v>27</v>
      </c>
      <c r="E14" s="108">
        <f t="shared" si="2"/>
        <v>185</v>
      </c>
    </row>
    <row r="15" spans="1:9" ht="15" customHeight="1" x14ac:dyDescent="0.15">
      <c r="A15" s="107">
        <v>4</v>
      </c>
      <c r="B15" s="108">
        <f t="shared" si="0"/>
        <v>148</v>
      </c>
      <c r="C15" s="109"/>
      <c r="D15" s="108">
        <f t="shared" si="1"/>
        <v>21.6</v>
      </c>
      <c r="E15" s="105">
        <f t="shared" si="2"/>
        <v>148</v>
      </c>
    </row>
    <row r="16" spans="1:9" ht="15" customHeight="1" x14ac:dyDescent="0.15">
      <c r="A16" s="107">
        <v>3</v>
      </c>
      <c r="B16" s="105">
        <f t="shared" si="0"/>
        <v>111</v>
      </c>
      <c r="C16" s="109"/>
      <c r="D16" s="108">
        <f t="shared" si="1"/>
        <v>16.2</v>
      </c>
      <c r="E16" s="105">
        <f t="shared" si="2"/>
        <v>111</v>
      </c>
    </row>
    <row r="17" spans="1:5" ht="15" customHeight="1" x14ac:dyDescent="0.15">
      <c r="A17" s="107">
        <v>2.5</v>
      </c>
      <c r="B17" s="108">
        <f t="shared" si="0"/>
        <v>92.5</v>
      </c>
      <c r="C17" s="109"/>
      <c r="D17" s="108">
        <f t="shared" si="1"/>
        <v>13.5</v>
      </c>
      <c r="E17" s="108">
        <f t="shared" si="2"/>
        <v>92.5</v>
      </c>
    </row>
    <row r="18" spans="1:5" ht="15" customHeight="1" x14ac:dyDescent="0.15">
      <c r="A18" s="107">
        <v>2</v>
      </c>
      <c r="B18" s="105">
        <f>ROUND(B7*104.29/251,2)</f>
        <v>76.87</v>
      </c>
      <c r="C18" s="109"/>
      <c r="D18" s="108">
        <f>ROUND(D7*104.29/251,2)</f>
        <v>11.22</v>
      </c>
      <c r="E18" s="105">
        <f>ROUND(E7*104.29/251,2)</f>
        <v>76.87</v>
      </c>
    </row>
    <row r="19" spans="1:5" ht="15" customHeight="1" x14ac:dyDescent="0.15">
      <c r="A19" s="107">
        <v>1</v>
      </c>
      <c r="B19" s="105">
        <f>ROUND(B7*52.14/251,2)</f>
        <v>38.43</v>
      </c>
      <c r="C19" s="109"/>
      <c r="D19" s="108">
        <f>ROUND(D7*52.14/251,2)</f>
        <v>5.61</v>
      </c>
      <c r="E19" s="108">
        <f>ROUND(E7*52.14/251,2)</f>
        <v>38.43</v>
      </c>
    </row>
    <row r="20" spans="1:5" ht="15" customHeight="1" x14ac:dyDescent="0.15">
      <c r="A20" s="107">
        <v>0.5</v>
      </c>
      <c r="B20" s="108">
        <f>ROUND(B7*26.07/251,2)</f>
        <v>19.21</v>
      </c>
      <c r="C20" s="109"/>
      <c r="D20" s="108">
        <f>ROUND(D7*26.07/251,2)</f>
        <v>2.8</v>
      </c>
      <c r="E20" s="108">
        <f>ROUND(E7*26.07/251,2)</f>
        <v>19.21</v>
      </c>
    </row>
    <row r="21" spans="1:5" ht="15" customHeight="1" x14ac:dyDescent="0.15">
      <c r="A21" s="107" t="s">
        <v>135</v>
      </c>
      <c r="B21" s="110">
        <f>ROUND(11*2,2)</f>
        <v>22</v>
      </c>
      <c r="C21" s="110">
        <f>ROUND(11*2,2)</f>
        <v>22</v>
      </c>
      <c r="D21" s="110">
        <v>2</v>
      </c>
      <c r="E21" s="110">
        <f>ROUND(11*2,2)</f>
        <v>22</v>
      </c>
    </row>
    <row r="22" spans="1:5" ht="15" customHeight="1" x14ac:dyDescent="0.15">
      <c r="A22" s="107" t="s">
        <v>136</v>
      </c>
      <c r="B22" s="111">
        <f>ROUND(11*1,2)</f>
        <v>11</v>
      </c>
      <c r="C22" s="110">
        <f>ROUND(11*1,2)</f>
        <v>11</v>
      </c>
      <c r="D22" s="110">
        <v>1</v>
      </c>
      <c r="E22" s="110">
        <f>ROUND(11*1,2)</f>
        <v>11</v>
      </c>
    </row>
    <row r="23" spans="1:5" ht="15" customHeight="1" x14ac:dyDescent="0.15">
      <c r="A23" s="107" t="s">
        <v>137</v>
      </c>
      <c r="B23" s="108">
        <v>6</v>
      </c>
      <c r="C23" s="108">
        <v>6</v>
      </c>
      <c r="D23" s="109"/>
      <c r="E23" s="108">
        <v>6</v>
      </c>
    </row>
    <row r="24" spans="1:5" ht="15" customHeight="1" x14ac:dyDescent="0.15">
      <c r="A24" s="107" t="s">
        <v>138</v>
      </c>
      <c r="B24" s="108">
        <v>5</v>
      </c>
      <c r="C24" s="108">
        <v>5</v>
      </c>
      <c r="D24" s="109"/>
      <c r="E24" s="108">
        <v>5</v>
      </c>
    </row>
    <row r="25" spans="1:5" ht="15" customHeight="1" x14ac:dyDescent="0.15">
      <c r="A25" s="107" t="s">
        <v>139</v>
      </c>
      <c r="B25" s="108">
        <v>4</v>
      </c>
      <c r="C25" s="108">
        <v>4</v>
      </c>
      <c r="D25" s="109"/>
      <c r="E25" s="108">
        <v>4</v>
      </c>
    </row>
    <row r="26" spans="1:5" ht="15" customHeight="1" x14ac:dyDescent="0.15">
      <c r="A26" s="107" t="s">
        <v>140</v>
      </c>
      <c r="B26" s="108">
        <v>3</v>
      </c>
      <c r="C26" s="108">
        <v>3</v>
      </c>
      <c r="D26" s="109"/>
      <c r="E26" s="108">
        <v>3</v>
      </c>
    </row>
    <row r="27" spans="1:5" ht="15" customHeight="1" x14ac:dyDescent="0.15">
      <c r="A27" s="107" t="s">
        <v>141</v>
      </c>
      <c r="B27" s="108">
        <v>2</v>
      </c>
      <c r="C27" s="108">
        <v>2</v>
      </c>
      <c r="D27" s="109"/>
      <c r="E27" s="108">
        <v>2</v>
      </c>
    </row>
    <row r="28" spans="1:5" ht="15" customHeight="1" x14ac:dyDescent="0.15">
      <c r="A28" s="107" t="s">
        <v>142</v>
      </c>
      <c r="B28" s="105">
        <v>1</v>
      </c>
      <c r="C28" s="105">
        <v>1</v>
      </c>
      <c r="D28" s="109"/>
      <c r="E28" s="108">
        <v>1</v>
      </c>
    </row>
    <row r="29" spans="1:5" ht="15" customHeight="1" x14ac:dyDescent="0.15">
      <c r="A29" s="105" t="s">
        <v>143</v>
      </c>
      <c r="B29" s="108">
        <v>0.5</v>
      </c>
      <c r="C29" s="108">
        <v>0.5</v>
      </c>
      <c r="D29" s="109"/>
      <c r="E29" s="108">
        <v>0.5</v>
      </c>
    </row>
    <row r="30" spans="1:5" ht="15" customHeight="1" x14ac:dyDescent="0.15">
      <c r="A30" s="105">
        <v>0</v>
      </c>
      <c r="B30" s="105">
        <v>0</v>
      </c>
      <c r="C30" s="112"/>
      <c r="D30" s="105">
        <v>0</v>
      </c>
      <c r="E30" s="108">
        <v>0</v>
      </c>
    </row>
    <row r="31" spans="1:5" ht="15" customHeight="1" x14ac:dyDescent="0.15">
      <c r="A31" s="105" t="s">
        <v>145</v>
      </c>
      <c r="B31" s="109"/>
      <c r="C31" s="109"/>
      <c r="D31" s="109"/>
      <c r="E31" s="109"/>
    </row>
  </sheetData>
  <sheetProtection algorithmName="SHA-512" hashValue="FWOgrqBhb4ZzVtAcLzrPzmhjThzIB8eR1DQvbtYgcv+HN+2thPONcW+sW91pg8uev0JF2JL0lNyUPxnhzI1QpA==" saltValue="Z8ixyIJzEUqaIFubjOAdBw==" spinCount="100000" sheet="1" objects="1" scenarios="1"/>
  <mergeCells count="1">
    <mergeCell ref="E1:H2"/>
  </mergeCells>
  <dataValidations count="2">
    <dataValidation type="textLength" operator="equal" allowBlank="1" showInputMessage="1" showErrorMessage="1" prompt="Reinigung erfolgt 1 Mal monatlich." sqref="A22" xr:uid="{00000000-0002-0000-0A00-000000000000}">
      <formula1>2</formula1>
    </dataValidation>
    <dataValidation type="textLength" operator="equal" allowBlank="1" showInputMessage="1" showErrorMessage="1" prompt="Reinigung erfolgt 2 Mal monatlich." sqref="A21" xr:uid="{00000000-0002-0000-0A00-000001000000}">
      <formula1>2</formula1>
    </dataValidation>
  </dataValidations>
  <hyperlinks>
    <hyperlink ref="I1" display="Zurück zum Inhaltsverzeichnis" xr:uid="{00000000-0004-0000-0A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&amp;N&amp;RReinigungstage</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Line="0" autoPict="0" altText="Hinweis">
                <anchor moveWithCells="1">
                  <from>
                    <xdr:col>3</xdr:col>
                    <xdr:colOff>85725</xdr:colOff>
                    <xdr:row>0</xdr:row>
                    <xdr:rowOff>247650</xdr:rowOff>
                  </from>
                  <to>
                    <xdr:col>3</xdr:col>
                    <xdr:colOff>809625</xdr:colOff>
                    <xdr:row>1</xdr:row>
                    <xdr:rowOff>114300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76F40F56-8083-4478-9D8F-A04379D50268}">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D67B3E56-A9AA-443A-BF65-173AB6BE0C4D}">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17</vt:i4>
      </vt:variant>
    </vt:vector>
  </HeadingPairs>
  <TitlesOfParts>
    <vt:vector size="28" baseType="lpstr">
      <vt:lpstr>Inhaltsverzeichnis</vt:lpstr>
      <vt:lpstr>Preisübersicht</vt:lpstr>
      <vt:lpstr>Preisübersicht (nach Bedarf)</vt:lpstr>
      <vt:lpstr>SVS UnterhaltsRG</vt:lpstr>
      <vt:lpstr>SVS GrundRG</vt:lpstr>
      <vt:lpstr>Kal Unter SZFFB</vt:lpstr>
      <vt:lpstr>Kal Unter Fer SZFFB</vt:lpstr>
      <vt:lpstr>Kal Grund SZFFB</vt:lpstr>
      <vt:lpstr>Kal TeilRG Gesamt</vt:lpstr>
      <vt:lpstr>Kal Pflegefilm Bed</vt:lpstr>
      <vt:lpstr>Reinigungstage</vt:lpstr>
      <vt:lpstr>Inhaltsverzeichnis!Druckbereich</vt:lpstr>
      <vt:lpstr>'Kal Grund SZFFB'!Druckbereich</vt:lpstr>
      <vt:lpstr>'Kal Pflegefilm Bed'!Druckbereich</vt:lpstr>
      <vt:lpstr>'Kal TeilRG Gesamt'!Druckbereich</vt:lpstr>
      <vt:lpstr>'Kal Unter Fer SZFFB'!Druckbereich</vt:lpstr>
      <vt:lpstr>'Kal Unter SZFFB'!Druckbereich</vt:lpstr>
      <vt:lpstr>Preisübersicht!Druckbereich</vt:lpstr>
      <vt:lpstr>'Preisübersicht (nach Bedarf)'!Druckbereich</vt:lpstr>
      <vt:lpstr>Reinigungstage!Druckbereich</vt:lpstr>
      <vt:lpstr>'SVS GrundRG'!Druckbereich</vt:lpstr>
      <vt:lpstr>'SVS UnterhaltsRG'!Druckbereich</vt:lpstr>
      <vt:lpstr>'Kal Grund SZFFB'!Drucktitel</vt:lpstr>
      <vt:lpstr>'Kal TeilRG Gesamt'!Drucktitel</vt:lpstr>
      <vt:lpstr>'Kal Unter Fer SZFFB'!Drucktitel</vt:lpstr>
      <vt:lpstr>'Kal Unter SZFFB'!Drucktitel</vt:lpstr>
      <vt:lpstr>Preisübersicht!Drucktitel</vt:lpstr>
      <vt:lpstr>'Preisübersicht (nach Bedarf)'!Drucktitel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Zander</dc:creator>
  <cp:keywords/>
  <dc:description/>
  <cp:lastModifiedBy>Schneller, Angelika</cp:lastModifiedBy>
  <cp:lastPrinted>2026-05-05T07:17:03Z</cp:lastPrinted>
  <dcterms:created xsi:type="dcterms:W3CDTF">2012-06-08T19:50:39Z</dcterms:created>
  <dcterms:modified xsi:type="dcterms:W3CDTF">2026-07-17T09:26:21Z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ad21cca4-380d-4149-a11d-405a40d038e6</vt:lpwstr>
  </property>
</Properties>
</file>